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CyD\Desktop\Fiscalizaciones\SMA Res. N°1056 (jul-22)\Reporte N° 5 (16 - 30 Septiembre 2022)\"/>
    </mc:Choice>
  </mc:AlternateContent>
  <bookViews>
    <workbookView xWindow="0" yWindow="0" windowWidth="17970" windowHeight="6045" firstSheet="1" activeTab="1"/>
  </bookViews>
  <sheets>
    <sheet name="Data" sheetId="1" state="hidden" r:id="rId1"/>
    <sheet name="Report" sheetId="2" r:id="rId2"/>
    <sheet name="Languages" sheetId="5" state="hidden" r:id="rId3"/>
  </sheets>
  <definedNames>
    <definedName name="_xlnm._FilterDatabase" localSheetId="0" hidden="1">Data!$A$11:$U$633</definedName>
    <definedName name="AllData">Report!$A$11:$I$399</definedName>
    <definedName name="SegmentaciónDeDatos_Dispositivo">#N/A</definedName>
  </definedNames>
  <calcPr calcId="152511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</x15:slicerCaches>
    </ext>
  </extLst>
</workbook>
</file>

<file path=xl/calcChain.xml><?xml version="1.0" encoding="utf-8"?>
<calcChain xmlns="http://schemas.openxmlformats.org/spreadsheetml/2006/main">
  <c r="I399" i="2" l="1"/>
  <c r="E399" i="2"/>
  <c r="H399" i="2" s="1"/>
  <c r="D399" i="2"/>
  <c r="C399" i="2"/>
  <c r="B399" i="2"/>
  <c r="A399" i="2"/>
  <c r="I398" i="2"/>
  <c r="E398" i="2"/>
  <c r="H398" i="2" s="1"/>
  <c r="D398" i="2"/>
  <c r="C398" i="2"/>
  <c r="B398" i="2"/>
  <c r="A398" i="2"/>
  <c r="I397" i="2"/>
  <c r="E397" i="2"/>
  <c r="H397" i="2" s="1"/>
  <c r="D397" i="2"/>
  <c r="C397" i="2"/>
  <c r="B397" i="2"/>
  <c r="A397" i="2"/>
  <c r="I396" i="2"/>
  <c r="E396" i="2"/>
  <c r="H396" i="2" s="1"/>
  <c r="D396" i="2"/>
  <c r="C396" i="2"/>
  <c r="B396" i="2"/>
  <c r="A396" i="2"/>
  <c r="I395" i="2"/>
  <c r="E395" i="2"/>
  <c r="H395" i="2" s="1"/>
  <c r="D395" i="2"/>
  <c r="C395" i="2"/>
  <c r="B395" i="2"/>
  <c r="A395" i="2"/>
  <c r="I394" i="2"/>
  <c r="E394" i="2"/>
  <c r="H394" i="2" s="1"/>
  <c r="D394" i="2"/>
  <c r="C394" i="2"/>
  <c r="B394" i="2"/>
  <c r="A394" i="2"/>
  <c r="I393" i="2"/>
  <c r="E393" i="2"/>
  <c r="H393" i="2" s="1"/>
  <c r="D393" i="2"/>
  <c r="C393" i="2"/>
  <c r="B393" i="2"/>
  <c r="A393" i="2"/>
  <c r="I392" i="2"/>
  <c r="E392" i="2"/>
  <c r="D392" i="2"/>
  <c r="C392" i="2"/>
  <c r="B392" i="2"/>
  <c r="A392" i="2"/>
  <c r="I391" i="2"/>
  <c r="E391" i="2"/>
  <c r="D391" i="2"/>
  <c r="C391" i="2"/>
  <c r="B391" i="2"/>
  <c r="A391" i="2"/>
  <c r="I390" i="2"/>
  <c r="E390" i="2"/>
  <c r="D390" i="2"/>
  <c r="C390" i="2"/>
  <c r="B390" i="2"/>
  <c r="A390" i="2"/>
  <c r="I389" i="2"/>
  <c r="E389" i="2"/>
  <c r="D389" i="2"/>
  <c r="C389" i="2"/>
  <c r="B389" i="2"/>
  <c r="A389" i="2"/>
  <c r="I388" i="2"/>
  <c r="E388" i="2"/>
  <c r="D388" i="2"/>
  <c r="C388" i="2"/>
  <c r="B388" i="2"/>
  <c r="A388" i="2"/>
  <c r="I387" i="2"/>
  <c r="E387" i="2"/>
  <c r="D387" i="2"/>
  <c r="C387" i="2"/>
  <c r="B387" i="2"/>
  <c r="A387" i="2"/>
  <c r="I386" i="2"/>
  <c r="E386" i="2"/>
  <c r="D386" i="2"/>
  <c r="C386" i="2"/>
  <c r="B386" i="2"/>
  <c r="A386" i="2"/>
  <c r="I385" i="2"/>
  <c r="E385" i="2"/>
  <c r="D385" i="2"/>
  <c r="C385" i="2"/>
  <c r="B385" i="2"/>
  <c r="A385" i="2"/>
  <c r="I384" i="2"/>
  <c r="E384" i="2"/>
  <c r="D384" i="2"/>
  <c r="C384" i="2"/>
  <c r="B384" i="2"/>
  <c r="A384" i="2"/>
  <c r="I383" i="2"/>
  <c r="E383" i="2"/>
  <c r="D383" i="2"/>
  <c r="C383" i="2"/>
  <c r="B383" i="2"/>
  <c r="A383" i="2"/>
  <c r="I382" i="2"/>
  <c r="E382" i="2"/>
  <c r="D382" i="2"/>
  <c r="C382" i="2"/>
  <c r="B382" i="2"/>
  <c r="A382" i="2"/>
  <c r="I381" i="2"/>
  <c r="E381" i="2"/>
  <c r="D381" i="2"/>
  <c r="C381" i="2"/>
  <c r="B381" i="2"/>
  <c r="A381" i="2"/>
  <c r="I380" i="2"/>
  <c r="E380" i="2"/>
  <c r="D380" i="2"/>
  <c r="C380" i="2"/>
  <c r="B380" i="2"/>
  <c r="A380" i="2"/>
  <c r="I379" i="2"/>
  <c r="E379" i="2"/>
  <c r="D379" i="2"/>
  <c r="C379" i="2"/>
  <c r="B379" i="2"/>
  <c r="A379" i="2"/>
  <c r="I378" i="2"/>
  <c r="E378" i="2"/>
  <c r="D378" i="2"/>
  <c r="C378" i="2"/>
  <c r="B378" i="2"/>
  <c r="A378" i="2"/>
  <c r="I377" i="2"/>
  <c r="E377" i="2"/>
  <c r="D377" i="2"/>
  <c r="C377" i="2"/>
  <c r="B377" i="2"/>
  <c r="A377" i="2"/>
  <c r="I376" i="2"/>
  <c r="E376" i="2"/>
  <c r="D376" i="2"/>
  <c r="C376" i="2"/>
  <c r="B376" i="2"/>
  <c r="A376" i="2"/>
  <c r="I375" i="2"/>
  <c r="E375" i="2"/>
  <c r="D375" i="2"/>
  <c r="C375" i="2"/>
  <c r="B375" i="2"/>
  <c r="A375" i="2"/>
  <c r="I374" i="2"/>
  <c r="E374" i="2"/>
  <c r="D374" i="2"/>
  <c r="C374" i="2"/>
  <c r="B374" i="2"/>
  <c r="A374" i="2"/>
  <c r="I373" i="2"/>
  <c r="E373" i="2"/>
  <c r="D373" i="2"/>
  <c r="C373" i="2"/>
  <c r="B373" i="2"/>
  <c r="A373" i="2"/>
  <c r="I372" i="2"/>
  <c r="E372" i="2"/>
  <c r="D372" i="2"/>
  <c r="C372" i="2"/>
  <c r="B372" i="2"/>
  <c r="A372" i="2"/>
  <c r="I371" i="2"/>
  <c r="E371" i="2"/>
  <c r="D371" i="2"/>
  <c r="C371" i="2"/>
  <c r="B371" i="2"/>
  <c r="A371" i="2"/>
  <c r="I370" i="2"/>
  <c r="E370" i="2"/>
  <c r="D370" i="2"/>
  <c r="C370" i="2"/>
  <c r="B370" i="2"/>
  <c r="A370" i="2"/>
  <c r="I369" i="2"/>
  <c r="E369" i="2"/>
  <c r="D369" i="2"/>
  <c r="C369" i="2"/>
  <c r="B369" i="2"/>
  <c r="A369" i="2"/>
  <c r="I368" i="2"/>
  <c r="E368" i="2"/>
  <c r="D368" i="2"/>
  <c r="C368" i="2"/>
  <c r="B368" i="2"/>
  <c r="A368" i="2"/>
  <c r="I367" i="2"/>
  <c r="E367" i="2"/>
  <c r="D367" i="2"/>
  <c r="C367" i="2"/>
  <c r="B367" i="2"/>
  <c r="A367" i="2"/>
  <c r="I366" i="2"/>
  <c r="E366" i="2"/>
  <c r="D366" i="2"/>
  <c r="C366" i="2"/>
  <c r="B366" i="2"/>
  <c r="A366" i="2"/>
  <c r="I365" i="2"/>
  <c r="E365" i="2"/>
  <c r="D365" i="2"/>
  <c r="C365" i="2"/>
  <c r="B365" i="2"/>
  <c r="A365" i="2"/>
  <c r="I364" i="2"/>
  <c r="E364" i="2"/>
  <c r="D364" i="2"/>
  <c r="C364" i="2"/>
  <c r="B364" i="2"/>
  <c r="A364" i="2"/>
  <c r="I363" i="2"/>
  <c r="E363" i="2"/>
  <c r="D363" i="2"/>
  <c r="C363" i="2"/>
  <c r="B363" i="2"/>
  <c r="A363" i="2"/>
  <c r="I362" i="2"/>
  <c r="E362" i="2"/>
  <c r="D362" i="2"/>
  <c r="C362" i="2"/>
  <c r="B362" i="2"/>
  <c r="A362" i="2"/>
  <c r="I361" i="2"/>
  <c r="E361" i="2"/>
  <c r="D361" i="2"/>
  <c r="C361" i="2"/>
  <c r="B361" i="2"/>
  <c r="A361" i="2"/>
  <c r="I360" i="2"/>
  <c r="E360" i="2"/>
  <c r="D360" i="2"/>
  <c r="C360" i="2"/>
  <c r="B360" i="2"/>
  <c r="A360" i="2"/>
  <c r="I359" i="2"/>
  <c r="E359" i="2"/>
  <c r="D359" i="2"/>
  <c r="C359" i="2"/>
  <c r="B359" i="2"/>
  <c r="A359" i="2"/>
  <c r="I358" i="2"/>
  <c r="E358" i="2"/>
  <c r="D358" i="2"/>
  <c r="C358" i="2"/>
  <c r="B358" i="2"/>
  <c r="A358" i="2"/>
  <c r="I357" i="2"/>
  <c r="E357" i="2"/>
  <c r="D357" i="2"/>
  <c r="C357" i="2"/>
  <c r="B357" i="2"/>
  <c r="A357" i="2"/>
  <c r="I356" i="2"/>
  <c r="H356" i="2"/>
  <c r="E356" i="2"/>
  <c r="G356" i="2" s="1"/>
  <c r="D356" i="2"/>
  <c r="C356" i="2"/>
  <c r="B356" i="2"/>
  <c r="A356" i="2"/>
  <c r="I355" i="2"/>
  <c r="E355" i="2"/>
  <c r="G355" i="2" s="1"/>
  <c r="D355" i="2"/>
  <c r="C355" i="2"/>
  <c r="B355" i="2"/>
  <c r="A355" i="2"/>
  <c r="I354" i="2"/>
  <c r="C354" i="2" s="1"/>
  <c r="H354" i="2"/>
  <c r="E354" i="2"/>
  <c r="G354" i="2" s="1"/>
  <c r="D354" i="2"/>
  <c r="B354" i="2"/>
  <c r="A354" i="2"/>
  <c r="I353" i="2"/>
  <c r="C353" i="2" s="1"/>
  <c r="E353" i="2"/>
  <c r="G353" i="2" s="1"/>
  <c r="D353" i="2"/>
  <c r="B353" i="2"/>
  <c r="A353" i="2"/>
  <c r="I352" i="2"/>
  <c r="C352" i="2" s="1"/>
  <c r="H352" i="2"/>
  <c r="E352" i="2"/>
  <c r="G352" i="2" s="1"/>
  <c r="D352" i="2"/>
  <c r="B352" i="2"/>
  <c r="A352" i="2"/>
  <c r="I351" i="2"/>
  <c r="C351" i="2" s="1"/>
  <c r="E351" i="2"/>
  <c r="D351" i="2"/>
  <c r="B351" i="2"/>
  <c r="A351" i="2"/>
  <c r="I350" i="2"/>
  <c r="H350" i="2"/>
  <c r="E350" i="2"/>
  <c r="G350" i="2" s="1"/>
  <c r="D350" i="2"/>
  <c r="C350" i="2"/>
  <c r="B350" i="2"/>
  <c r="A350" i="2"/>
  <c r="I349" i="2"/>
  <c r="E349" i="2"/>
  <c r="G349" i="2" s="1"/>
  <c r="D349" i="2"/>
  <c r="C349" i="2"/>
  <c r="B349" i="2"/>
  <c r="A349" i="2"/>
  <c r="I348" i="2"/>
  <c r="H348" i="2"/>
  <c r="E348" i="2"/>
  <c r="G348" i="2" s="1"/>
  <c r="D348" i="2"/>
  <c r="C348" i="2"/>
  <c r="B348" i="2"/>
  <c r="A348" i="2"/>
  <c r="I347" i="2"/>
  <c r="E347" i="2"/>
  <c r="G347" i="2" s="1"/>
  <c r="D347" i="2"/>
  <c r="C347" i="2"/>
  <c r="B347" i="2"/>
  <c r="A347" i="2"/>
  <c r="I346" i="2"/>
  <c r="C346" i="2" s="1"/>
  <c r="H346" i="2"/>
  <c r="E346" i="2"/>
  <c r="G346" i="2" s="1"/>
  <c r="D346" i="2"/>
  <c r="B346" i="2"/>
  <c r="A346" i="2"/>
  <c r="I345" i="2"/>
  <c r="C345" i="2" s="1"/>
  <c r="E345" i="2"/>
  <c r="G345" i="2" s="1"/>
  <c r="D345" i="2"/>
  <c r="B345" i="2"/>
  <c r="A345" i="2"/>
  <c r="I344" i="2"/>
  <c r="C344" i="2" s="1"/>
  <c r="H344" i="2"/>
  <c r="E344" i="2"/>
  <c r="G344" i="2" s="1"/>
  <c r="D344" i="2"/>
  <c r="B344" i="2"/>
  <c r="A344" i="2"/>
  <c r="I343" i="2"/>
  <c r="C343" i="2" s="1"/>
  <c r="E343" i="2"/>
  <c r="D343" i="2"/>
  <c r="B343" i="2"/>
  <c r="A343" i="2"/>
  <c r="I342" i="2"/>
  <c r="H342" i="2"/>
  <c r="E342" i="2"/>
  <c r="G342" i="2" s="1"/>
  <c r="D342" i="2"/>
  <c r="C342" i="2"/>
  <c r="B342" i="2"/>
  <c r="A342" i="2"/>
  <c r="I341" i="2"/>
  <c r="E341" i="2"/>
  <c r="G341" i="2" s="1"/>
  <c r="D341" i="2"/>
  <c r="C341" i="2"/>
  <c r="B341" i="2"/>
  <c r="A341" i="2"/>
  <c r="I340" i="2"/>
  <c r="H340" i="2"/>
  <c r="E340" i="2"/>
  <c r="G340" i="2" s="1"/>
  <c r="D340" i="2"/>
  <c r="C340" i="2"/>
  <c r="B340" i="2"/>
  <c r="A340" i="2"/>
  <c r="I339" i="2"/>
  <c r="E339" i="2"/>
  <c r="G339" i="2" s="1"/>
  <c r="D339" i="2"/>
  <c r="C339" i="2"/>
  <c r="B339" i="2"/>
  <c r="A339" i="2"/>
  <c r="I338" i="2"/>
  <c r="C338" i="2" s="1"/>
  <c r="H338" i="2"/>
  <c r="E338" i="2"/>
  <c r="G338" i="2" s="1"/>
  <c r="D338" i="2"/>
  <c r="B338" i="2"/>
  <c r="A338" i="2"/>
  <c r="I337" i="2"/>
  <c r="C337" i="2" s="1"/>
  <c r="E337" i="2"/>
  <c r="G337" i="2" s="1"/>
  <c r="D337" i="2"/>
  <c r="B337" i="2"/>
  <c r="A337" i="2"/>
  <c r="I336" i="2"/>
  <c r="C336" i="2" s="1"/>
  <c r="H336" i="2"/>
  <c r="E336" i="2"/>
  <c r="G336" i="2" s="1"/>
  <c r="D336" i="2"/>
  <c r="B336" i="2"/>
  <c r="A336" i="2"/>
  <c r="I335" i="2"/>
  <c r="C335" i="2" s="1"/>
  <c r="E335" i="2"/>
  <c r="D335" i="2"/>
  <c r="B335" i="2"/>
  <c r="A335" i="2"/>
  <c r="I334" i="2"/>
  <c r="H334" i="2"/>
  <c r="E334" i="2"/>
  <c r="G334" i="2" s="1"/>
  <c r="D334" i="2"/>
  <c r="C334" i="2"/>
  <c r="B334" i="2"/>
  <c r="A334" i="2"/>
  <c r="I333" i="2"/>
  <c r="E333" i="2"/>
  <c r="G333" i="2" s="1"/>
  <c r="D333" i="2"/>
  <c r="C333" i="2"/>
  <c r="B333" i="2"/>
  <c r="A333" i="2"/>
  <c r="I332" i="2"/>
  <c r="H332" i="2"/>
  <c r="E332" i="2"/>
  <c r="G332" i="2" s="1"/>
  <c r="D332" i="2"/>
  <c r="C332" i="2"/>
  <c r="B332" i="2"/>
  <c r="A332" i="2"/>
  <c r="I331" i="2"/>
  <c r="E331" i="2"/>
  <c r="G331" i="2" s="1"/>
  <c r="D331" i="2"/>
  <c r="C331" i="2"/>
  <c r="B331" i="2"/>
  <c r="A331" i="2"/>
  <c r="I330" i="2"/>
  <c r="C330" i="2" s="1"/>
  <c r="H330" i="2"/>
  <c r="E330" i="2"/>
  <c r="G330" i="2" s="1"/>
  <c r="D330" i="2"/>
  <c r="B330" i="2"/>
  <c r="A330" i="2"/>
  <c r="I329" i="2"/>
  <c r="C329" i="2" s="1"/>
  <c r="E329" i="2"/>
  <c r="G329" i="2" s="1"/>
  <c r="D329" i="2"/>
  <c r="B329" i="2"/>
  <c r="A329" i="2"/>
  <c r="I328" i="2"/>
  <c r="C328" i="2" s="1"/>
  <c r="H328" i="2"/>
  <c r="E328" i="2"/>
  <c r="G328" i="2" s="1"/>
  <c r="D328" i="2"/>
  <c r="B328" i="2"/>
  <c r="A328" i="2"/>
  <c r="I327" i="2"/>
  <c r="C327" i="2" s="1"/>
  <c r="E327" i="2"/>
  <c r="D327" i="2"/>
  <c r="B327" i="2"/>
  <c r="A327" i="2"/>
  <c r="I326" i="2"/>
  <c r="H326" i="2"/>
  <c r="E326" i="2"/>
  <c r="G326" i="2" s="1"/>
  <c r="D326" i="2"/>
  <c r="C326" i="2"/>
  <c r="B326" i="2"/>
  <c r="A326" i="2"/>
  <c r="I325" i="2"/>
  <c r="E325" i="2"/>
  <c r="G325" i="2" s="1"/>
  <c r="D325" i="2"/>
  <c r="C325" i="2"/>
  <c r="B325" i="2"/>
  <c r="A325" i="2"/>
  <c r="I324" i="2"/>
  <c r="H324" i="2"/>
  <c r="E324" i="2"/>
  <c r="G324" i="2" s="1"/>
  <c r="D324" i="2"/>
  <c r="C324" i="2"/>
  <c r="B324" i="2"/>
  <c r="A324" i="2"/>
  <c r="I323" i="2"/>
  <c r="E323" i="2"/>
  <c r="G323" i="2" s="1"/>
  <c r="D323" i="2"/>
  <c r="C323" i="2"/>
  <c r="B323" i="2"/>
  <c r="A323" i="2"/>
  <c r="I322" i="2"/>
  <c r="C322" i="2" s="1"/>
  <c r="H322" i="2"/>
  <c r="E322" i="2"/>
  <c r="G322" i="2" s="1"/>
  <c r="D322" i="2"/>
  <c r="B322" i="2"/>
  <c r="A322" i="2"/>
  <c r="I321" i="2"/>
  <c r="C321" i="2" s="1"/>
  <c r="E321" i="2"/>
  <c r="G321" i="2" s="1"/>
  <c r="D321" i="2"/>
  <c r="B321" i="2"/>
  <c r="A321" i="2"/>
  <c r="I320" i="2"/>
  <c r="C320" i="2" s="1"/>
  <c r="H320" i="2"/>
  <c r="E320" i="2"/>
  <c r="G320" i="2" s="1"/>
  <c r="D320" i="2"/>
  <c r="B320" i="2"/>
  <c r="A320" i="2"/>
  <c r="I319" i="2"/>
  <c r="C319" i="2" s="1"/>
  <c r="E319" i="2"/>
  <c r="D319" i="2"/>
  <c r="B319" i="2"/>
  <c r="A319" i="2"/>
  <c r="I318" i="2"/>
  <c r="H318" i="2"/>
  <c r="E318" i="2"/>
  <c r="G318" i="2" s="1"/>
  <c r="D318" i="2"/>
  <c r="C318" i="2"/>
  <c r="B318" i="2"/>
  <c r="A318" i="2"/>
  <c r="I317" i="2"/>
  <c r="E317" i="2"/>
  <c r="G317" i="2" s="1"/>
  <c r="D317" i="2"/>
  <c r="C317" i="2"/>
  <c r="B317" i="2"/>
  <c r="A317" i="2"/>
  <c r="I316" i="2"/>
  <c r="H316" i="2"/>
  <c r="E316" i="2"/>
  <c r="G316" i="2" s="1"/>
  <c r="D316" i="2"/>
  <c r="C316" i="2"/>
  <c r="B316" i="2"/>
  <c r="A316" i="2"/>
  <c r="I315" i="2"/>
  <c r="E315" i="2"/>
  <c r="G315" i="2" s="1"/>
  <c r="D315" i="2"/>
  <c r="C315" i="2"/>
  <c r="B315" i="2"/>
  <c r="A315" i="2"/>
  <c r="I314" i="2"/>
  <c r="E314" i="2"/>
  <c r="H314" i="2" s="1"/>
  <c r="D314" i="2"/>
  <c r="C314" i="2"/>
  <c r="B314" i="2"/>
  <c r="A314" i="2"/>
  <c r="I313" i="2"/>
  <c r="E313" i="2"/>
  <c r="H313" i="2" s="1"/>
  <c r="D313" i="2"/>
  <c r="C313" i="2"/>
  <c r="B313" i="2"/>
  <c r="A313" i="2"/>
  <c r="I312" i="2"/>
  <c r="E312" i="2"/>
  <c r="H312" i="2" s="1"/>
  <c r="D312" i="2"/>
  <c r="C312" i="2"/>
  <c r="B312" i="2"/>
  <c r="A312" i="2"/>
  <c r="I311" i="2"/>
  <c r="E311" i="2"/>
  <c r="H311" i="2" s="1"/>
  <c r="D311" i="2"/>
  <c r="C311" i="2"/>
  <c r="B311" i="2"/>
  <c r="A311" i="2"/>
  <c r="I310" i="2"/>
  <c r="E310" i="2"/>
  <c r="H310" i="2" s="1"/>
  <c r="D310" i="2"/>
  <c r="C310" i="2"/>
  <c r="B310" i="2"/>
  <c r="A310" i="2"/>
  <c r="I309" i="2"/>
  <c r="E309" i="2"/>
  <c r="H309" i="2" s="1"/>
  <c r="D309" i="2"/>
  <c r="C309" i="2"/>
  <c r="B309" i="2"/>
  <c r="A309" i="2"/>
  <c r="I308" i="2"/>
  <c r="E308" i="2"/>
  <c r="H308" i="2" s="1"/>
  <c r="D308" i="2"/>
  <c r="C308" i="2"/>
  <c r="B308" i="2"/>
  <c r="A308" i="2"/>
  <c r="I307" i="2"/>
  <c r="E307" i="2"/>
  <c r="H307" i="2" s="1"/>
  <c r="D307" i="2"/>
  <c r="C307" i="2"/>
  <c r="B307" i="2"/>
  <c r="A307" i="2"/>
  <c r="I306" i="2"/>
  <c r="E306" i="2"/>
  <c r="H306" i="2" s="1"/>
  <c r="D306" i="2"/>
  <c r="C306" i="2"/>
  <c r="B306" i="2"/>
  <c r="A306" i="2"/>
  <c r="I305" i="2"/>
  <c r="E305" i="2"/>
  <c r="H305" i="2" s="1"/>
  <c r="D305" i="2"/>
  <c r="C305" i="2"/>
  <c r="B305" i="2"/>
  <c r="A305" i="2"/>
  <c r="I304" i="2"/>
  <c r="E304" i="2"/>
  <c r="H304" i="2" s="1"/>
  <c r="D304" i="2"/>
  <c r="C304" i="2"/>
  <c r="B304" i="2"/>
  <c r="A304" i="2"/>
  <c r="I303" i="2"/>
  <c r="E303" i="2"/>
  <c r="H303" i="2" s="1"/>
  <c r="D303" i="2"/>
  <c r="C303" i="2"/>
  <c r="B303" i="2"/>
  <c r="A303" i="2"/>
  <c r="I302" i="2"/>
  <c r="E302" i="2"/>
  <c r="H302" i="2" s="1"/>
  <c r="D302" i="2"/>
  <c r="C302" i="2"/>
  <c r="B302" i="2"/>
  <c r="A302" i="2"/>
  <c r="I301" i="2"/>
  <c r="E301" i="2"/>
  <c r="H301" i="2" s="1"/>
  <c r="D301" i="2"/>
  <c r="C301" i="2"/>
  <c r="B301" i="2"/>
  <c r="A301" i="2"/>
  <c r="I300" i="2"/>
  <c r="E300" i="2"/>
  <c r="H300" i="2" s="1"/>
  <c r="D300" i="2"/>
  <c r="C300" i="2"/>
  <c r="B300" i="2"/>
  <c r="A300" i="2"/>
  <c r="I299" i="2"/>
  <c r="E299" i="2"/>
  <c r="H299" i="2" s="1"/>
  <c r="D299" i="2"/>
  <c r="C299" i="2"/>
  <c r="B299" i="2"/>
  <c r="A299" i="2"/>
  <c r="I298" i="2"/>
  <c r="E298" i="2"/>
  <c r="H298" i="2" s="1"/>
  <c r="D298" i="2"/>
  <c r="C298" i="2"/>
  <c r="B298" i="2"/>
  <c r="A298" i="2"/>
  <c r="I297" i="2"/>
  <c r="E297" i="2"/>
  <c r="H297" i="2" s="1"/>
  <c r="D297" i="2"/>
  <c r="C297" i="2"/>
  <c r="B297" i="2"/>
  <c r="A297" i="2"/>
  <c r="I296" i="2"/>
  <c r="E296" i="2"/>
  <c r="H296" i="2" s="1"/>
  <c r="D296" i="2"/>
  <c r="C296" i="2"/>
  <c r="B296" i="2"/>
  <c r="A296" i="2"/>
  <c r="I295" i="2"/>
  <c r="E295" i="2"/>
  <c r="H295" i="2" s="1"/>
  <c r="D295" i="2"/>
  <c r="C295" i="2"/>
  <c r="B295" i="2"/>
  <c r="A295" i="2"/>
  <c r="I294" i="2"/>
  <c r="E294" i="2"/>
  <c r="H294" i="2" s="1"/>
  <c r="D294" i="2"/>
  <c r="C294" i="2"/>
  <c r="B294" i="2"/>
  <c r="A294" i="2"/>
  <c r="I293" i="2"/>
  <c r="E293" i="2"/>
  <c r="H293" i="2" s="1"/>
  <c r="D293" i="2"/>
  <c r="C293" i="2"/>
  <c r="B293" i="2"/>
  <c r="A293" i="2"/>
  <c r="I292" i="2"/>
  <c r="E292" i="2"/>
  <c r="H292" i="2" s="1"/>
  <c r="D292" i="2"/>
  <c r="C292" i="2"/>
  <c r="B292" i="2"/>
  <c r="A292" i="2"/>
  <c r="I291" i="2"/>
  <c r="E291" i="2"/>
  <c r="H291" i="2" s="1"/>
  <c r="D291" i="2"/>
  <c r="C291" i="2"/>
  <c r="B291" i="2"/>
  <c r="A291" i="2"/>
  <c r="I290" i="2"/>
  <c r="E290" i="2"/>
  <c r="H290" i="2" s="1"/>
  <c r="D290" i="2"/>
  <c r="C290" i="2"/>
  <c r="B290" i="2"/>
  <c r="A290" i="2"/>
  <c r="I289" i="2"/>
  <c r="E289" i="2"/>
  <c r="H289" i="2" s="1"/>
  <c r="D289" i="2"/>
  <c r="C289" i="2"/>
  <c r="B289" i="2"/>
  <c r="A289" i="2"/>
  <c r="I288" i="2"/>
  <c r="E288" i="2"/>
  <c r="H288" i="2" s="1"/>
  <c r="D288" i="2"/>
  <c r="C288" i="2"/>
  <c r="B288" i="2"/>
  <c r="A288" i="2"/>
  <c r="I287" i="2"/>
  <c r="E287" i="2"/>
  <c r="H287" i="2" s="1"/>
  <c r="D287" i="2"/>
  <c r="C287" i="2"/>
  <c r="B287" i="2"/>
  <c r="A287" i="2"/>
  <c r="I286" i="2"/>
  <c r="E286" i="2"/>
  <c r="H286" i="2" s="1"/>
  <c r="D286" i="2"/>
  <c r="C286" i="2"/>
  <c r="B286" i="2"/>
  <c r="A286" i="2"/>
  <c r="I285" i="2"/>
  <c r="E285" i="2"/>
  <c r="H285" i="2" s="1"/>
  <c r="D285" i="2"/>
  <c r="C285" i="2"/>
  <c r="B285" i="2"/>
  <c r="A285" i="2"/>
  <c r="I284" i="2"/>
  <c r="E284" i="2"/>
  <c r="H284" i="2" s="1"/>
  <c r="D284" i="2"/>
  <c r="C284" i="2"/>
  <c r="B284" i="2"/>
  <c r="A284" i="2"/>
  <c r="I283" i="2"/>
  <c r="E283" i="2"/>
  <c r="H283" i="2" s="1"/>
  <c r="D283" i="2"/>
  <c r="C283" i="2"/>
  <c r="B283" i="2"/>
  <c r="A283" i="2"/>
  <c r="I282" i="2"/>
  <c r="E282" i="2"/>
  <c r="H282" i="2" s="1"/>
  <c r="D282" i="2"/>
  <c r="C282" i="2"/>
  <c r="B282" i="2"/>
  <c r="A282" i="2"/>
  <c r="I281" i="2"/>
  <c r="E281" i="2"/>
  <c r="H281" i="2" s="1"/>
  <c r="D281" i="2"/>
  <c r="C281" i="2"/>
  <c r="B281" i="2"/>
  <c r="A281" i="2"/>
  <c r="I280" i="2"/>
  <c r="E280" i="2"/>
  <c r="H280" i="2" s="1"/>
  <c r="D280" i="2"/>
  <c r="C280" i="2"/>
  <c r="B280" i="2"/>
  <c r="A280" i="2"/>
  <c r="I279" i="2"/>
  <c r="E279" i="2"/>
  <c r="H279" i="2" s="1"/>
  <c r="D279" i="2"/>
  <c r="C279" i="2"/>
  <c r="B279" i="2"/>
  <c r="A279" i="2"/>
  <c r="I278" i="2"/>
  <c r="E278" i="2"/>
  <c r="H278" i="2" s="1"/>
  <c r="D278" i="2"/>
  <c r="C278" i="2"/>
  <c r="B278" i="2"/>
  <c r="A278" i="2"/>
  <c r="I277" i="2"/>
  <c r="E277" i="2"/>
  <c r="H277" i="2" s="1"/>
  <c r="D277" i="2"/>
  <c r="C277" i="2"/>
  <c r="B277" i="2"/>
  <c r="A277" i="2"/>
  <c r="I276" i="2"/>
  <c r="E276" i="2"/>
  <c r="D276" i="2"/>
  <c r="C276" i="2"/>
  <c r="B276" i="2"/>
  <c r="A276" i="2"/>
  <c r="I275" i="2"/>
  <c r="E275" i="2"/>
  <c r="D275" i="2"/>
  <c r="C275" i="2"/>
  <c r="B275" i="2"/>
  <c r="A275" i="2"/>
  <c r="I274" i="2"/>
  <c r="C274" i="2" s="1"/>
  <c r="E274" i="2"/>
  <c r="D274" i="2"/>
  <c r="B274" i="2"/>
  <c r="A274" i="2"/>
  <c r="I273" i="2"/>
  <c r="E273" i="2"/>
  <c r="D273" i="2"/>
  <c r="C273" i="2"/>
  <c r="B273" i="2"/>
  <c r="A273" i="2"/>
  <c r="I272" i="2"/>
  <c r="E272" i="2"/>
  <c r="D272" i="2"/>
  <c r="C272" i="2"/>
  <c r="B272" i="2"/>
  <c r="A272" i="2"/>
  <c r="I271" i="2"/>
  <c r="E271" i="2"/>
  <c r="D271" i="2"/>
  <c r="C271" i="2"/>
  <c r="B271" i="2"/>
  <c r="A271" i="2"/>
  <c r="I270" i="2"/>
  <c r="C270" i="2" s="1"/>
  <c r="E270" i="2"/>
  <c r="D270" i="2"/>
  <c r="B270" i="2"/>
  <c r="A270" i="2"/>
  <c r="I269" i="2"/>
  <c r="E269" i="2"/>
  <c r="D269" i="2"/>
  <c r="C269" i="2"/>
  <c r="B269" i="2"/>
  <c r="A269" i="2"/>
  <c r="I268" i="2"/>
  <c r="E268" i="2"/>
  <c r="D268" i="2"/>
  <c r="C268" i="2"/>
  <c r="B268" i="2"/>
  <c r="A268" i="2"/>
  <c r="I267" i="2"/>
  <c r="E267" i="2"/>
  <c r="D267" i="2"/>
  <c r="C267" i="2"/>
  <c r="B267" i="2"/>
  <c r="A267" i="2"/>
  <c r="I266" i="2"/>
  <c r="C266" i="2" s="1"/>
  <c r="E266" i="2"/>
  <c r="D266" i="2"/>
  <c r="B266" i="2"/>
  <c r="A266" i="2"/>
  <c r="I265" i="2"/>
  <c r="E265" i="2"/>
  <c r="D265" i="2"/>
  <c r="C265" i="2"/>
  <c r="B265" i="2"/>
  <c r="A265" i="2"/>
  <c r="I264" i="2"/>
  <c r="E264" i="2"/>
  <c r="D264" i="2"/>
  <c r="C264" i="2"/>
  <c r="B264" i="2"/>
  <c r="A264" i="2"/>
  <c r="I263" i="2"/>
  <c r="E263" i="2"/>
  <c r="D263" i="2"/>
  <c r="C263" i="2"/>
  <c r="B263" i="2"/>
  <c r="A263" i="2"/>
  <c r="I262" i="2"/>
  <c r="C262" i="2" s="1"/>
  <c r="E262" i="2"/>
  <c r="D262" i="2"/>
  <c r="B262" i="2"/>
  <c r="A262" i="2"/>
  <c r="I261" i="2"/>
  <c r="E261" i="2"/>
  <c r="D261" i="2"/>
  <c r="C261" i="2"/>
  <c r="B261" i="2"/>
  <c r="A261" i="2"/>
  <c r="I260" i="2"/>
  <c r="E260" i="2"/>
  <c r="D260" i="2"/>
  <c r="C260" i="2"/>
  <c r="B260" i="2"/>
  <c r="A260" i="2"/>
  <c r="I259" i="2"/>
  <c r="E259" i="2"/>
  <c r="D259" i="2"/>
  <c r="C259" i="2"/>
  <c r="B259" i="2"/>
  <c r="A259" i="2"/>
  <c r="I258" i="2"/>
  <c r="C258" i="2" s="1"/>
  <c r="E258" i="2"/>
  <c r="D258" i="2"/>
  <c r="B258" i="2"/>
  <c r="A258" i="2"/>
  <c r="I257" i="2"/>
  <c r="E257" i="2"/>
  <c r="D257" i="2"/>
  <c r="C257" i="2"/>
  <c r="B257" i="2"/>
  <c r="A257" i="2"/>
  <c r="I256" i="2"/>
  <c r="E256" i="2"/>
  <c r="D256" i="2"/>
  <c r="C256" i="2"/>
  <c r="B256" i="2"/>
  <c r="A256" i="2"/>
  <c r="I255" i="2"/>
  <c r="E255" i="2"/>
  <c r="D255" i="2"/>
  <c r="C255" i="2"/>
  <c r="B255" i="2"/>
  <c r="A255" i="2"/>
  <c r="I254" i="2"/>
  <c r="C254" i="2" s="1"/>
  <c r="E254" i="2"/>
  <c r="D254" i="2"/>
  <c r="B254" i="2"/>
  <c r="A254" i="2"/>
  <c r="I253" i="2"/>
  <c r="E253" i="2"/>
  <c r="D253" i="2"/>
  <c r="C253" i="2"/>
  <c r="B253" i="2"/>
  <c r="A253" i="2"/>
  <c r="I252" i="2"/>
  <c r="E252" i="2"/>
  <c r="D252" i="2"/>
  <c r="C252" i="2"/>
  <c r="B252" i="2"/>
  <c r="A252" i="2"/>
  <c r="I251" i="2"/>
  <c r="E251" i="2"/>
  <c r="D251" i="2"/>
  <c r="C251" i="2"/>
  <c r="B251" i="2"/>
  <c r="A251" i="2"/>
  <c r="I250" i="2"/>
  <c r="C250" i="2" s="1"/>
  <c r="E250" i="2"/>
  <c r="D250" i="2"/>
  <c r="B250" i="2"/>
  <c r="A250" i="2"/>
  <c r="I249" i="2"/>
  <c r="E249" i="2"/>
  <c r="D249" i="2"/>
  <c r="C249" i="2"/>
  <c r="B249" i="2"/>
  <c r="A249" i="2"/>
  <c r="I248" i="2"/>
  <c r="E248" i="2"/>
  <c r="D248" i="2"/>
  <c r="C248" i="2"/>
  <c r="B248" i="2"/>
  <c r="A248" i="2"/>
  <c r="I247" i="2"/>
  <c r="E247" i="2"/>
  <c r="D247" i="2"/>
  <c r="C247" i="2"/>
  <c r="B247" i="2"/>
  <c r="A247" i="2"/>
  <c r="I246" i="2"/>
  <c r="C246" i="2" s="1"/>
  <c r="E246" i="2"/>
  <c r="D246" i="2"/>
  <c r="B246" i="2"/>
  <c r="A246" i="2"/>
  <c r="I245" i="2"/>
  <c r="E245" i="2"/>
  <c r="D245" i="2"/>
  <c r="C245" i="2"/>
  <c r="B245" i="2"/>
  <c r="A245" i="2"/>
  <c r="I244" i="2"/>
  <c r="E244" i="2"/>
  <c r="D244" i="2"/>
  <c r="C244" i="2"/>
  <c r="B244" i="2"/>
  <c r="A244" i="2"/>
  <c r="I243" i="2"/>
  <c r="E243" i="2"/>
  <c r="D243" i="2"/>
  <c r="C243" i="2"/>
  <c r="B243" i="2"/>
  <c r="A243" i="2"/>
  <c r="I242" i="2"/>
  <c r="C242" i="2" s="1"/>
  <c r="E242" i="2"/>
  <c r="D242" i="2"/>
  <c r="B242" i="2"/>
  <c r="A242" i="2"/>
  <c r="I241" i="2"/>
  <c r="E241" i="2"/>
  <c r="D241" i="2"/>
  <c r="C241" i="2"/>
  <c r="B241" i="2"/>
  <c r="A241" i="2"/>
  <c r="I240" i="2"/>
  <c r="E240" i="2"/>
  <c r="D240" i="2"/>
  <c r="C240" i="2"/>
  <c r="B240" i="2"/>
  <c r="A240" i="2"/>
  <c r="I239" i="2"/>
  <c r="E239" i="2"/>
  <c r="D239" i="2"/>
  <c r="C239" i="2"/>
  <c r="B239" i="2"/>
  <c r="A239" i="2"/>
  <c r="I238" i="2"/>
  <c r="C238" i="2" s="1"/>
  <c r="E238" i="2"/>
  <c r="D238" i="2"/>
  <c r="B238" i="2"/>
  <c r="A238" i="2"/>
  <c r="I237" i="2"/>
  <c r="C237" i="2" s="1"/>
  <c r="E237" i="2"/>
  <c r="D237" i="2"/>
  <c r="B237" i="2"/>
  <c r="A237" i="2"/>
  <c r="I236" i="2"/>
  <c r="C236" i="2" s="1"/>
  <c r="E236" i="2"/>
  <c r="G236" i="2" s="1"/>
  <c r="D236" i="2"/>
  <c r="B236" i="2"/>
  <c r="A236" i="2"/>
  <c r="I235" i="2"/>
  <c r="H235" i="2"/>
  <c r="E235" i="2"/>
  <c r="G235" i="2" s="1"/>
  <c r="D235" i="2"/>
  <c r="C235" i="2"/>
  <c r="B235" i="2"/>
  <c r="A235" i="2"/>
  <c r="I234" i="2"/>
  <c r="E234" i="2"/>
  <c r="G234" i="2" s="1"/>
  <c r="D234" i="2"/>
  <c r="C234" i="2"/>
  <c r="B234" i="2"/>
  <c r="A234" i="2"/>
  <c r="I233" i="2"/>
  <c r="H233" i="2"/>
  <c r="E233" i="2"/>
  <c r="G233" i="2" s="1"/>
  <c r="D233" i="2"/>
  <c r="C233" i="2"/>
  <c r="B233" i="2"/>
  <c r="A233" i="2"/>
  <c r="I232" i="2"/>
  <c r="E232" i="2"/>
  <c r="G232" i="2" s="1"/>
  <c r="D232" i="2"/>
  <c r="C232" i="2"/>
  <c r="B232" i="2"/>
  <c r="A232" i="2"/>
  <c r="I231" i="2"/>
  <c r="C231" i="2" s="1"/>
  <c r="H231" i="2"/>
  <c r="E231" i="2"/>
  <c r="G231" i="2" s="1"/>
  <c r="D231" i="2"/>
  <c r="B231" i="2"/>
  <c r="A231" i="2"/>
  <c r="I230" i="2"/>
  <c r="C230" i="2" s="1"/>
  <c r="H230" i="2"/>
  <c r="E230" i="2"/>
  <c r="G230" i="2" s="1"/>
  <c r="D230" i="2"/>
  <c r="B230" i="2"/>
  <c r="A230" i="2"/>
  <c r="I229" i="2"/>
  <c r="C229" i="2" s="1"/>
  <c r="E229" i="2"/>
  <c r="D229" i="2"/>
  <c r="B229" i="2"/>
  <c r="A229" i="2"/>
  <c r="I228" i="2"/>
  <c r="C228" i="2" s="1"/>
  <c r="E228" i="2"/>
  <c r="G228" i="2" s="1"/>
  <c r="D228" i="2"/>
  <c r="B228" i="2"/>
  <c r="A228" i="2"/>
  <c r="I227" i="2"/>
  <c r="H227" i="2"/>
  <c r="E227" i="2"/>
  <c r="G227" i="2" s="1"/>
  <c r="D227" i="2"/>
  <c r="C227" i="2"/>
  <c r="B227" i="2"/>
  <c r="A227" i="2"/>
  <c r="I226" i="2"/>
  <c r="E226" i="2"/>
  <c r="G226" i="2" s="1"/>
  <c r="D226" i="2"/>
  <c r="C226" i="2"/>
  <c r="B226" i="2"/>
  <c r="A226" i="2"/>
  <c r="I225" i="2"/>
  <c r="H225" i="2"/>
  <c r="E225" i="2"/>
  <c r="G225" i="2" s="1"/>
  <c r="D225" i="2"/>
  <c r="C225" i="2"/>
  <c r="B225" i="2"/>
  <c r="A225" i="2"/>
  <c r="I224" i="2"/>
  <c r="E224" i="2"/>
  <c r="G224" i="2" s="1"/>
  <c r="D224" i="2"/>
  <c r="C224" i="2"/>
  <c r="B224" i="2"/>
  <c r="A224" i="2"/>
  <c r="I223" i="2"/>
  <c r="C223" i="2" s="1"/>
  <c r="H223" i="2"/>
  <c r="E223" i="2"/>
  <c r="G223" i="2" s="1"/>
  <c r="D223" i="2"/>
  <c r="B223" i="2"/>
  <c r="A223" i="2"/>
  <c r="I222" i="2"/>
  <c r="H222" i="2"/>
  <c r="E222" i="2"/>
  <c r="G222" i="2" s="1"/>
  <c r="D222" i="2"/>
  <c r="C222" i="2"/>
  <c r="B222" i="2"/>
  <c r="A222" i="2"/>
  <c r="I221" i="2"/>
  <c r="C221" i="2" s="1"/>
  <c r="E221" i="2"/>
  <c r="D221" i="2"/>
  <c r="B221" i="2"/>
  <c r="A221" i="2"/>
  <c r="I220" i="2"/>
  <c r="C220" i="2" s="1"/>
  <c r="E220" i="2"/>
  <c r="G220" i="2" s="1"/>
  <c r="D220" i="2"/>
  <c r="B220" i="2"/>
  <c r="A220" i="2"/>
  <c r="I219" i="2"/>
  <c r="H219" i="2"/>
  <c r="E219" i="2"/>
  <c r="G219" i="2" s="1"/>
  <c r="D219" i="2"/>
  <c r="C219" i="2"/>
  <c r="B219" i="2"/>
  <c r="A219" i="2"/>
  <c r="I218" i="2"/>
  <c r="E218" i="2"/>
  <c r="G218" i="2" s="1"/>
  <c r="D218" i="2"/>
  <c r="C218" i="2"/>
  <c r="B218" i="2"/>
  <c r="A218" i="2"/>
  <c r="I217" i="2"/>
  <c r="H217" i="2"/>
  <c r="E217" i="2"/>
  <c r="G217" i="2" s="1"/>
  <c r="D217" i="2"/>
  <c r="C217" i="2"/>
  <c r="B217" i="2"/>
  <c r="A217" i="2"/>
  <c r="I216" i="2"/>
  <c r="E216" i="2"/>
  <c r="G216" i="2" s="1"/>
  <c r="D216" i="2"/>
  <c r="C216" i="2"/>
  <c r="B216" i="2"/>
  <c r="A216" i="2"/>
  <c r="I215" i="2"/>
  <c r="C215" i="2" s="1"/>
  <c r="H215" i="2"/>
  <c r="E215" i="2"/>
  <c r="G215" i="2" s="1"/>
  <c r="D215" i="2"/>
  <c r="B215" i="2"/>
  <c r="A215" i="2"/>
  <c r="I214" i="2"/>
  <c r="H214" i="2"/>
  <c r="E214" i="2"/>
  <c r="G214" i="2" s="1"/>
  <c r="D214" i="2"/>
  <c r="C214" i="2"/>
  <c r="B214" i="2"/>
  <c r="A214" i="2"/>
  <c r="I213" i="2"/>
  <c r="C213" i="2" s="1"/>
  <c r="E213" i="2"/>
  <c r="D213" i="2"/>
  <c r="B213" i="2"/>
  <c r="A213" i="2"/>
  <c r="I212" i="2"/>
  <c r="C212" i="2" s="1"/>
  <c r="E212" i="2"/>
  <c r="G212" i="2" s="1"/>
  <c r="D212" i="2"/>
  <c r="B212" i="2"/>
  <c r="A212" i="2"/>
  <c r="I211" i="2"/>
  <c r="H211" i="2"/>
  <c r="E211" i="2"/>
  <c r="G211" i="2" s="1"/>
  <c r="D211" i="2"/>
  <c r="C211" i="2"/>
  <c r="B211" i="2"/>
  <c r="A211" i="2"/>
  <c r="I210" i="2"/>
  <c r="C210" i="2" s="1"/>
  <c r="E210" i="2"/>
  <c r="G210" i="2" s="1"/>
  <c r="D210" i="2"/>
  <c r="B210" i="2"/>
  <c r="A210" i="2"/>
  <c r="I209" i="2"/>
  <c r="H209" i="2"/>
  <c r="E209" i="2"/>
  <c r="G209" i="2" s="1"/>
  <c r="D209" i="2"/>
  <c r="C209" i="2"/>
  <c r="B209" i="2"/>
  <c r="A209" i="2"/>
  <c r="I208" i="2"/>
  <c r="E208" i="2"/>
  <c r="G208" i="2" s="1"/>
  <c r="D208" i="2"/>
  <c r="C208" i="2"/>
  <c r="B208" i="2"/>
  <c r="A208" i="2"/>
  <c r="I207" i="2"/>
  <c r="C207" i="2" s="1"/>
  <c r="H207" i="2"/>
  <c r="E207" i="2"/>
  <c r="G207" i="2" s="1"/>
  <c r="D207" i="2"/>
  <c r="B207" i="2"/>
  <c r="A207" i="2"/>
  <c r="I206" i="2"/>
  <c r="H206" i="2"/>
  <c r="E206" i="2"/>
  <c r="G206" i="2" s="1"/>
  <c r="D206" i="2"/>
  <c r="C206" i="2"/>
  <c r="B206" i="2"/>
  <c r="A206" i="2"/>
  <c r="I205" i="2"/>
  <c r="C205" i="2" s="1"/>
  <c r="E205" i="2"/>
  <c r="D205" i="2"/>
  <c r="B205" i="2"/>
  <c r="A205" i="2"/>
  <c r="I204" i="2"/>
  <c r="E204" i="2"/>
  <c r="G204" i="2" s="1"/>
  <c r="D204" i="2"/>
  <c r="C204" i="2"/>
  <c r="B204" i="2"/>
  <c r="A204" i="2"/>
  <c r="I203" i="2"/>
  <c r="H203" i="2"/>
  <c r="E203" i="2"/>
  <c r="G203" i="2" s="1"/>
  <c r="D203" i="2"/>
  <c r="C203" i="2"/>
  <c r="B203" i="2"/>
  <c r="A203" i="2"/>
  <c r="I202" i="2"/>
  <c r="C202" i="2" s="1"/>
  <c r="E202" i="2"/>
  <c r="G202" i="2" s="1"/>
  <c r="D202" i="2"/>
  <c r="B202" i="2"/>
  <c r="A202" i="2"/>
  <c r="I201" i="2"/>
  <c r="H201" i="2"/>
  <c r="E201" i="2"/>
  <c r="G201" i="2" s="1"/>
  <c r="D201" i="2"/>
  <c r="C201" i="2"/>
  <c r="B201" i="2"/>
  <c r="A201" i="2"/>
  <c r="I200" i="2"/>
  <c r="E200" i="2"/>
  <c r="G200" i="2" s="1"/>
  <c r="D200" i="2"/>
  <c r="C200" i="2"/>
  <c r="B200" i="2"/>
  <c r="A200" i="2"/>
  <c r="I199" i="2"/>
  <c r="C199" i="2" s="1"/>
  <c r="H199" i="2"/>
  <c r="E199" i="2"/>
  <c r="G199" i="2" s="1"/>
  <c r="D199" i="2"/>
  <c r="B199" i="2"/>
  <c r="A199" i="2"/>
  <c r="I198" i="2"/>
  <c r="H198" i="2"/>
  <c r="E198" i="2"/>
  <c r="G198" i="2" s="1"/>
  <c r="D198" i="2"/>
  <c r="C198" i="2"/>
  <c r="B198" i="2"/>
  <c r="A198" i="2"/>
  <c r="I197" i="2"/>
  <c r="C197" i="2" s="1"/>
  <c r="E197" i="2"/>
  <c r="D197" i="2"/>
  <c r="B197" i="2"/>
  <c r="A197" i="2"/>
  <c r="I196" i="2"/>
  <c r="C196" i="2" s="1"/>
  <c r="E196" i="2"/>
  <c r="G196" i="2" s="1"/>
  <c r="D196" i="2"/>
  <c r="B196" i="2"/>
  <c r="A196" i="2"/>
  <c r="I195" i="2"/>
  <c r="H195" i="2"/>
  <c r="E195" i="2"/>
  <c r="G195" i="2" s="1"/>
  <c r="D195" i="2"/>
  <c r="C195" i="2"/>
  <c r="B195" i="2"/>
  <c r="A195" i="2"/>
  <c r="I194" i="2"/>
  <c r="C194" i="2" s="1"/>
  <c r="E194" i="2"/>
  <c r="G194" i="2" s="1"/>
  <c r="D194" i="2"/>
  <c r="B194" i="2"/>
  <c r="A194" i="2"/>
  <c r="I193" i="2"/>
  <c r="H193" i="2"/>
  <c r="E193" i="2"/>
  <c r="G193" i="2" s="1"/>
  <c r="D193" i="2"/>
  <c r="C193" i="2"/>
  <c r="B193" i="2"/>
  <c r="A193" i="2"/>
  <c r="I192" i="2"/>
  <c r="E192" i="2"/>
  <c r="G192" i="2" s="1"/>
  <c r="D192" i="2"/>
  <c r="C192" i="2"/>
  <c r="B192" i="2"/>
  <c r="A192" i="2"/>
  <c r="I191" i="2"/>
  <c r="C191" i="2" s="1"/>
  <c r="H191" i="2"/>
  <c r="E191" i="2"/>
  <c r="G191" i="2" s="1"/>
  <c r="D191" i="2"/>
  <c r="B191" i="2"/>
  <c r="A191" i="2"/>
  <c r="I190" i="2"/>
  <c r="H190" i="2"/>
  <c r="E190" i="2"/>
  <c r="G190" i="2" s="1"/>
  <c r="D190" i="2"/>
  <c r="C190" i="2"/>
  <c r="B190" i="2"/>
  <c r="A190" i="2"/>
  <c r="I189" i="2"/>
  <c r="C189" i="2" s="1"/>
  <c r="E189" i="2"/>
  <c r="D189" i="2"/>
  <c r="B189" i="2"/>
  <c r="A189" i="2"/>
  <c r="I188" i="2"/>
  <c r="C188" i="2" s="1"/>
  <c r="E188" i="2"/>
  <c r="D188" i="2"/>
  <c r="B188" i="2"/>
  <c r="A188" i="2"/>
  <c r="I187" i="2"/>
  <c r="C187" i="2" s="1"/>
  <c r="E187" i="2"/>
  <c r="D187" i="2"/>
  <c r="B187" i="2"/>
  <c r="A187" i="2"/>
  <c r="I186" i="2"/>
  <c r="C186" i="2" s="1"/>
  <c r="E186" i="2"/>
  <c r="D186" i="2"/>
  <c r="B186" i="2"/>
  <c r="A186" i="2"/>
  <c r="I185" i="2"/>
  <c r="C185" i="2" s="1"/>
  <c r="E185" i="2"/>
  <c r="D185" i="2"/>
  <c r="B185" i="2"/>
  <c r="A185" i="2"/>
  <c r="I184" i="2"/>
  <c r="C184" i="2" s="1"/>
  <c r="E184" i="2"/>
  <c r="D184" i="2"/>
  <c r="B184" i="2"/>
  <c r="A184" i="2"/>
  <c r="I183" i="2"/>
  <c r="C183" i="2" s="1"/>
  <c r="E183" i="2"/>
  <c r="D183" i="2"/>
  <c r="B183" i="2"/>
  <c r="A183" i="2"/>
  <c r="I182" i="2"/>
  <c r="C182" i="2" s="1"/>
  <c r="E182" i="2"/>
  <c r="D182" i="2"/>
  <c r="B182" i="2"/>
  <c r="A182" i="2"/>
  <c r="I181" i="2"/>
  <c r="C181" i="2" s="1"/>
  <c r="E181" i="2"/>
  <c r="D181" i="2"/>
  <c r="B181" i="2"/>
  <c r="A181" i="2"/>
  <c r="I180" i="2"/>
  <c r="C180" i="2" s="1"/>
  <c r="E180" i="2"/>
  <c r="D180" i="2"/>
  <c r="B180" i="2"/>
  <c r="A180" i="2"/>
  <c r="I179" i="2"/>
  <c r="C179" i="2" s="1"/>
  <c r="E179" i="2"/>
  <c r="D179" i="2"/>
  <c r="B179" i="2"/>
  <c r="A179" i="2"/>
  <c r="I178" i="2"/>
  <c r="C178" i="2" s="1"/>
  <c r="E178" i="2"/>
  <c r="D178" i="2"/>
  <c r="B178" i="2"/>
  <c r="A178" i="2"/>
  <c r="I177" i="2"/>
  <c r="C177" i="2" s="1"/>
  <c r="E177" i="2"/>
  <c r="D177" i="2"/>
  <c r="B177" i="2"/>
  <c r="A177" i="2"/>
  <c r="I176" i="2"/>
  <c r="C176" i="2" s="1"/>
  <c r="E176" i="2"/>
  <c r="D176" i="2"/>
  <c r="B176" i="2"/>
  <c r="A176" i="2"/>
  <c r="I175" i="2"/>
  <c r="C175" i="2" s="1"/>
  <c r="E175" i="2"/>
  <c r="D175" i="2"/>
  <c r="B175" i="2"/>
  <c r="A175" i="2"/>
  <c r="I174" i="2"/>
  <c r="C174" i="2" s="1"/>
  <c r="E174" i="2"/>
  <c r="D174" i="2"/>
  <c r="B174" i="2"/>
  <c r="A174" i="2"/>
  <c r="I173" i="2"/>
  <c r="C173" i="2" s="1"/>
  <c r="E173" i="2"/>
  <c r="D173" i="2"/>
  <c r="B173" i="2"/>
  <c r="A173" i="2"/>
  <c r="I172" i="2"/>
  <c r="C172" i="2" s="1"/>
  <c r="E172" i="2"/>
  <c r="D172" i="2"/>
  <c r="B172" i="2"/>
  <c r="A172" i="2"/>
  <c r="I171" i="2"/>
  <c r="C171" i="2" s="1"/>
  <c r="E171" i="2"/>
  <c r="D171" i="2"/>
  <c r="B171" i="2"/>
  <c r="A171" i="2"/>
  <c r="I170" i="2"/>
  <c r="C170" i="2" s="1"/>
  <c r="E170" i="2"/>
  <c r="D170" i="2"/>
  <c r="B170" i="2"/>
  <c r="A170" i="2"/>
  <c r="I169" i="2"/>
  <c r="C169" i="2" s="1"/>
  <c r="E169" i="2"/>
  <c r="D169" i="2"/>
  <c r="B169" i="2"/>
  <c r="A169" i="2"/>
  <c r="I168" i="2"/>
  <c r="C168" i="2" s="1"/>
  <c r="E168" i="2"/>
  <c r="D168" i="2"/>
  <c r="B168" i="2"/>
  <c r="A168" i="2"/>
  <c r="I167" i="2"/>
  <c r="C167" i="2" s="1"/>
  <c r="E167" i="2"/>
  <c r="D167" i="2"/>
  <c r="B167" i="2"/>
  <c r="A167" i="2"/>
  <c r="I166" i="2"/>
  <c r="C166" i="2" s="1"/>
  <c r="E166" i="2"/>
  <c r="D166" i="2"/>
  <c r="B166" i="2"/>
  <c r="A166" i="2"/>
  <c r="I165" i="2"/>
  <c r="C165" i="2" s="1"/>
  <c r="E165" i="2"/>
  <c r="D165" i="2"/>
  <c r="B165" i="2"/>
  <c r="A165" i="2"/>
  <c r="I164" i="2"/>
  <c r="C164" i="2" s="1"/>
  <c r="E164" i="2"/>
  <c r="D164" i="2"/>
  <c r="B164" i="2"/>
  <c r="A164" i="2"/>
  <c r="I163" i="2"/>
  <c r="C163" i="2" s="1"/>
  <c r="E163" i="2"/>
  <c r="D163" i="2"/>
  <c r="B163" i="2"/>
  <c r="A163" i="2"/>
  <c r="I162" i="2"/>
  <c r="C162" i="2" s="1"/>
  <c r="E162" i="2"/>
  <c r="D162" i="2"/>
  <c r="B162" i="2"/>
  <c r="A162" i="2"/>
  <c r="I161" i="2"/>
  <c r="C161" i="2" s="1"/>
  <c r="E161" i="2"/>
  <c r="D161" i="2"/>
  <c r="B161" i="2"/>
  <c r="A161" i="2"/>
  <c r="I160" i="2"/>
  <c r="C160" i="2" s="1"/>
  <c r="E160" i="2"/>
  <c r="D160" i="2"/>
  <c r="B160" i="2"/>
  <c r="A160" i="2"/>
  <c r="I159" i="2"/>
  <c r="C159" i="2" s="1"/>
  <c r="E159" i="2"/>
  <c r="D159" i="2"/>
  <c r="B159" i="2"/>
  <c r="A159" i="2"/>
  <c r="I158" i="2"/>
  <c r="C158" i="2" s="1"/>
  <c r="E158" i="2"/>
  <c r="D158" i="2"/>
  <c r="B158" i="2"/>
  <c r="A158" i="2"/>
  <c r="I157" i="2"/>
  <c r="C157" i="2" s="1"/>
  <c r="G157" i="2"/>
  <c r="E157" i="2"/>
  <c r="H157" i="2" s="1"/>
  <c r="D157" i="2"/>
  <c r="B157" i="2"/>
  <c r="A157" i="2"/>
  <c r="I156" i="2"/>
  <c r="C156" i="2" s="1"/>
  <c r="E156" i="2"/>
  <c r="H156" i="2" s="1"/>
  <c r="D156" i="2"/>
  <c r="B156" i="2"/>
  <c r="A156" i="2"/>
  <c r="I155" i="2"/>
  <c r="C155" i="2" s="1"/>
  <c r="E155" i="2"/>
  <c r="H155" i="2" s="1"/>
  <c r="D155" i="2"/>
  <c r="B155" i="2"/>
  <c r="A155" i="2"/>
  <c r="I154" i="2"/>
  <c r="C154" i="2" s="1"/>
  <c r="G154" i="2"/>
  <c r="E154" i="2"/>
  <c r="H154" i="2" s="1"/>
  <c r="D154" i="2"/>
  <c r="B154" i="2"/>
  <c r="A154" i="2"/>
  <c r="I153" i="2"/>
  <c r="C153" i="2" s="1"/>
  <c r="G153" i="2"/>
  <c r="E153" i="2"/>
  <c r="H153" i="2" s="1"/>
  <c r="D153" i="2"/>
  <c r="B153" i="2"/>
  <c r="A153" i="2"/>
  <c r="I152" i="2"/>
  <c r="C152" i="2" s="1"/>
  <c r="E152" i="2"/>
  <c r="H152" i="2" s="1"/>
  <c r="D152" i="2"/>
  <c r="B152" i="2"/>
  <c r="A152" i="2"/>
  <c r="I151" i="2"/>
  <c r="C151" i="2" s="1"/>
  <c r="E151" i="2"/>
  <c r="H151" i="2" s="1"/>
  <c r="D151" i="2"/>
  <c r="B151" i="2"/>
  <c r="A151" i="2"/>
  <c r="I150" i="2"/>
  <c r="C150" i="2" s="1"/>
  <c r="G150" i="2"/>
  <c r="E150" i="2"/>
  <c r="H150" i="2" s="1"/>
  <c r="D150" i="2"/>
  <c r="B150" i="2"/>
  <c r="A150" i="2"/>
  <c r="I149" i="2"/>
  <c r="C149" i="2" s="1"/>
  <c r="G149" i="2"/>
  <c r="E149" i="2"/>
  <c r="H149" i="2" s="1"/>
  <c r="D149" i="2"/>
  <c r="B149" i="2"/>
  <c r="A149" i="2"/>
  <c r="I148" i="2"/>
  <c r="C148" i="2" s="1"/>
  <c r="E148" i="2"/>
  <c r="H148" i="2" s="1"/>
  <c r="D148" i="2"/>
  <c r="B148" i="2"/>
  <c r="A148" i="2"/>
  <c r="I147" i="2"/>
  <c r="C147" i="2" s="1"/>
  <c r="E147" i="2"/>
  <c r="H147" i="2" s="1"/>
  <c r="D147" i="2"/>
  <c r="B147" i="2"/>
  <c r="A147" i="2"/>
  <c r="I146" i="2"/>
  <c r="C146" i="2" s="1"/>
  <c r="G146" i="2"/>
  <c r="E146" i="2"/>
  <c r="H146" i="2" s="1"/>
  <c r="D146" i="2"/>
  <c r="B146" i="2"/>
  <c r="A146" i="2"/>
  <c r="I145" i="2"/>
  <c r="C145" i="2" s="1"/>
  <c r="G145" i="2"/>
  <c r="E145" i="2"/>
  <c r="H145" i="2" s="1"/>
  <c r="D145" i="2"/>
  <c r="B145" i="2"/>
  <c r="A145" i="2"/>
  <c r="I144" i="2"/>
  <c r="C144" i="2" s="1"/>
  <c r="E144" i="2"/>
  <c r="H144" i="2" s="1"/>
  <c r="D144" i="2"/>
  <c r="B144" i="2"/>
  <c r="A144" i="2"/>
  <c r="I143" i="2"/>
  <c r="C143" i="2" s="1"/>
  <c r="E143" i="2"/>
  <c r="H143" i="2" s="1"/>
  <c r="D143" i="2"/>
  <c r="B143" i="2"/>
  <c r="A143" i="2"/>
  <c r="I142" i="2"/>
  <c r="C142" i="2" s="1"/>
  <c r="E142" i="2"/>
  <c r="H142" i="2" s="1"/>
  <c r="D142" i="2"/>
  <c r="B142" i="2"/>
  <c r="A142" i="2"/>
  <c r="I141" i="2"/>
  <c r="C141" i="2" s="1"/>
  <c r="G141" i="2"/>
  <c r="E141" i="2"/>
  <c r="H141" i="2" s="1"/>
  <c r="D141" i="2"/>
  <c r="B141" i="2"/>
  <c r="A141" i="2"/>
  <c r="I140" i="2"/>
  <c r="C140" i="2" s="1"/>
  <c r="E140" i="2"/>
  <c r="H140" i="2" s="1"/>
  <c r="D140" i="2"/>
  <c r="B140" i="2"/>
  <c r="A140" i="2"/>
  <c r="I139" i="2"/>
  <c r="C139" i="2" s="1"/>
  <c r="E139" i="2"/>
  <c r="H139" i="2" s="1"/>
  <c r="D139" i="2"/>
  <c r="B139" i="2"/>
  <c r="A139" i="2"/>
  <c r="I138" i="2"/>
  <c r="C138" i="2" s="1"/>
  <c r="E138" i="2"/>
  <c r="H138" i="2" s="1"/>
  <c r="D138" i="2"/>
  <c r="B138" i="2"/>
  <c r="A138" i="2"/>
  <c r="I137" i="2"/>
  <c r="C137" i="2" s="1"/>
  <c r="G137" i="2"/>
  <c r="E137" i="2"/>
  <c r="H137" i="2" s="1"/>
  <c r="D137" i="2"/>
  <c r="B137" i="2"/>
  <c r="A137" i="2"/>
  <c r="I136" i="2"/>
  <c r="C136" i="2" s="1"/>
  <c r="E136" i="2"/>
  <c r="H136" i="2" s="1"/>
  <c r="D136" i="2"/>
  <c r="B136" i="2"/>
  <c r="A136" i="2"/>
  <c r="I135" i="2"/>
  <c r="C135" i="2" s="1"/>
  <c r="E135" i="2"/>
  <c r="H135" i="2" s="1"/>
  <c r="D135" i="2"/>
  <c r="B135" i="2"/>
  <c r="A135" i="2"/>
  <c r="I134" i="2"/>
  <c r="C134" i="2" s="1"/>
  <c r="E134" i="2"/>
  <c r="H134" i="2" s="1"/>
  <c r="D134" i="2"/>
  <c r="B134" i="2"/>
  <c r="A134" i="2"/>
  <c r="I133" i="2"/>
  <c r="C133" i="2" s="1"/>
  <c r="G133" i="2"/>
  <c r="E133" i="2"/>
  <c r="H133" i="2" s="1"/>
  <c r="D133" i="2"/>
  <c r="B133" i="2"/>
  <c r="A133" i="2"/>
  <c r="I132" i="2"/>
  <c r="C132" i="2" s="1"/>
  <c r="E132" i="2"/>
  <c r="H132" i="2" s="1"/>
  <c r="D132" i="2"/>
  <c r="B132" i="2"/>
  <c r="A132" i="2"/>
  <c r="I131" i="2"/>
  <c r="C131" i="2" s="1"/>
  <c r="E131" i="2"/>
  <c r="H131" i="2" s="1"/>
  <c r="D131" i="2"/>
  <c r="B131" i="2"/>
  <c r="A131" i="2"/>
  <c r="I130" i="2"/>
  <c r="C130" i="2" s="1"/>
  <c r="E130" i="2"/>
  <c r="H130" i="2" s="1"/>
  <c r="D130" i="2"/>
  <c r="B130" i="2"/>
  <c r="A130" i="2"/>
  <c r="I129" i="2"/>
  <c r="C129" i="2" s="1"/>
  <c r="G129" i="2"/>
  <c r="E129" i="2"/>
  <c r="H129" i="2" s="1"/>
  <c r="D129" i="2"/>
  <c r="B129" i="2"/>
  <c r="A129" i="2"/>
  <c r="I128" i="2"/>
  <c r="C128" i="2" s="1"/>
  <c r="E128" i="2"/>
  <c r="H128" i="2" s="1"/>
  <c r="D128" i="2"/>
  <c r="B128" i="2"/>
  <c r="A128" i="2"/>
  <c r="I127" i="2"/>
  <c r="C127" i="2" s="1"/>
  <c r="E127" i="2"/>
  <c r="H127" i="2" s="1"/>
  <c r="D127" i="2"/>
  <c r="B127" i="2"/>
  <c r="A127" i="2"/>
  <c r="I126" i="2"/>
  <c r="C126" i="2" s="1"/>
  <c r="E126" i="2"/>
  <c r="H126" i="2" s="1"/>
  <c r="D126" i="2"/>
  <c r="B126" i="2"/>
  <c r="A126" i="2"/>
  <c r="I125" i="2"/>
  <c r="C125" i="2" s="1"/>
  <c r="G125" i="2"/>
  <c r="E125" i="2"/>
  <c r="H125" i="2" s="1"/>
  <c r="D125" i="2"/>
  <c r="B125" i="2"/>
  <c r="A125" i="2"/>
  <c r="I124" i="2"/>
  <c r="C124" i="2" s="1"/>
  <c r="E124" i="2"/>
  <c r="H124" i="2" s="1"/>
  <c r="D124" i="2"/>
  <c r="B124" i="2"/>
  <c r="A124" i="2"/>
  <c r="I123" i="2"/>
  <c r="C123" i="2" s="1"/>
  <c r="E123" i="2"/>
  <c r="H123" i="2" s="1"/>
  <c r="D123" i="2"/>
  <c r="B123" i="2"/>
  <c r="A123" i="2"/>
  <c r="I122" i="2"/>
  <c r="C122" i="2" s="1"/>
  <c r="E122" i="2"/>
  <c r="H122" i="2" s="1"/>
  <c r="D122" i="2"/>
  <c r="B122" i="2"/>
  <c r="A122" i="2"/>
  <c r="I121" i="2"/>
  <c r="C121" i="2" s="1"/>
  <c r="G121" i="2"/>
  <c r="E121" i="2"/>
  <c r="H121" i="2" s="1"/>
  <c r="D121" i="2"/>
  <c r="B121" i="2"/>
  <c r="A121" i="2"/>
  <c r="I120" i="2"/>
  <c r="C120" i="2" s="1"/>
  <c r="E120" i="2"/>
  <c r="H120" i="2" s="1"/>
  <c r="D120" i="2"/>
  <c r="B120" i="2"/>
  <c r="A120" i="2"/>
  <c r="I119" i="2"/>
  <c r="C119" i="2" s="1"/>
  <c r="E119" i="2"/>
  <c r="H119" i="2" s="1"/>
  <c r="D119" i="2"/>
  <c r="B119" i="2"/>
  <c r="A119" i="2"/>
  <c r="I118" i="2"/>
  <c r="C118" i="2" s="1"/>
  <c r="E118" i="2"/>
  <c r="H118" i="2" s="1"/>
  <c r="D118" i="2"/>
  <c r="B118" i="2"/>
  <c r="A118" i="2"/>
  <c r="I117" i="2"/>
  <c r="C117" i="2" s="1"/>
  <c r="G117" i="2"/>
  <c r="E117" i="2"/>
  <c r="H117" i="2" s="1"/>
  <c r="D117" i="2"/>
  <c r="B117" i="2"/>
  <c r="A117" i="2"/>
  <c r="I116" i="2"/>
  <c r="C116" i="2" s="1"/>
  <c r="E116" i="2"/>
  <c r="H116" i="2" s="1"/>
  <c r="D116" i="2"/>
  <c r="B116" i="2"/>
  <c r="A116" i="2"/>
  <c r="I115" i="2"/>
  <c r="C115" i="2" s="1"/>
  <c r="E115" i="2"/>
  <c r="H115" i="2" s="1"/>
  <c r="D115" i="2"/>
  <c r="B115" i="2"/>
  <c r="A115" i="2"/>
  <c r="I114" i="2"/>
  <c r="C114" i="2" s="1"/>
  <c r="E114" i="2"/>
  <c r="H114" i="2" s="1"/>
  <c r="D114" i="2"/>
  <c r="B114" i="2"/>
  <c r="A114" i="2"/>
  <c r="I113" i="2"/>
  <c r="C113" i="2" s="1"/>
  <c r="G113" i="2"/>
  <c r="E113" i="2"/>
  <c r="H113" i="2" s="1"/>
  <c r="D113" i="2"/>
  <c r="B113" i="2"/>
  <c r="A113" i="2"/>
  <c r="I112" i="2"/>
  <c r="C112" i="2" s="1"/>
  <c r="E112" i="2"/>
  <c r="H112" i="2" s="1"/>
  <c r="D112" i="2"/>
  <c r="B112" i="2"/>
  <c r="A112" i="2"/>
  <c r="I111" i="2"/>
  <c r="C111" i="2" s="1"/>
  <c r="E111" i="2"/>
  <c r="H111" i="2" s="1"/>
  <c r="D111" i="2"/>
  <c r="B111" i="2"/>
  <c r="A111" i="2"/>
  <c r="I110" i="2"/>
  <c r="C110" i="2" s="1"/>
  <c r="E110" i="2"/>
  <c r="H110" i="2" s="1"/>
  <c r="D110" i="2"/>
  <c r="B110" i="2"/>
  <c r="A110" i="2"/>
  <c r="I109" i="2"/>
  <c r="C109" i="2" s="1"/>
  <c r="H109" i="2"/>
  <c r="G109" i="2"/>
  <c r="E109" i="2"/>
  <c r="D109" i="2"/>
  <c r="B109" i="2"/>
  <c r="A109" i="2"/>
  <c r="I108" i="2"/>
  <c r="C108" i="2" s="1"/>
  <c r="G108" i="2"/>
  <c r="E108" i="2"/>
  <c r="H108" i="2" s="1"/>
  <c r="D108" i="2"/>
  <c r="B108" i="2"/>
  <c r="A108" i="2"/>
  <c r="I107" i="2"/>
  <c r="C107" i="2" s="1"/>
  <c r="E107" i="2"/>
  <c r="H107" i="2" s="1"/>
  <c r="D107" i="2"/>
  <c r="B107" i="2"/>
  <c r="A107" i="2"/>
  <c r="I106" i="2"/>
  <c r="C106" i="2" s="1"/>
  <c r="H106" i="2"/>
  <c r="E106" i="2"/>
  <c r="G106" i="2" s="1"/>
  <c r="D106" i="2"/>
  <c r="B106" i="2"/>
  <c r="A106" i="2"/>
  <c r="I105" i="2"/>
  <c r="C105" i="2" s="1"/>
  <c r="H105" i="2"/>
  <c r="G105" i="2"/>
  <c r="E105" i="2"/>
  <c r="D105" i="2"/>
  <c r="B105" i="2"/>
  <c r="A105" i="2"/>
  <c r="I104" i="2"/>
  <c r="C104" i="2" s="1"/>
  <c r="E104" i="2"/>
  <c r="H104" i="2" s="1"/>
  <c r="D104" i="2"/>
  <c r="B104" i="2"/>
  <c r="A104" i="2"/>
  <c r="I103" i="2"/>
  <c r="C103" i="2" s="1"/>
  <c r="G103" i="2"/>
  <c r="E103" i="2"/>
  <c r="H103" i="2" s="1"/>
  <c r="D103" i="2"/>
  <c r="B103" i="2"/>
  <c r="A103" i="2"/>
  <c r="I102" i="2"/>
  <c r="C102" i="2" s="1"/>
  <c r="H102" i="2"/>
  <c r="E102" i="2"/>
  <c r="G102" i="2" s="1"/>
  <c r="D102" i="2"/>
  <c r="B102" i="2"/>
  <c r="A102" i="2"/>
  <c r="I101" i="2"/>
  <c r="C101" i="2" s="1"/>
  <c r="H101" i="2"/>
  <c r="G101" i="2"/>
  <c r="E101" i="2"/>
  <c r="D101" i="2"/>
  <c r="B101" i="2"/>
  <c r="A101" i="2"/>
  <c r="I100" i="2"/>
  <c r="C100" i="2" s="1"/>
  <c r="G100" i="2"/>
  <c r="E100" i="2"/>
  <c r="H100" i="2" s="1"/>
  <c r="D100" i="2"/>
  <c r="B100" i="2"/>
  <c r="A100" i="2"/>
  <c r="I99" i="2"/>
  <c r="C99" i="2" s="1"/>
  <c r="E99" i="2"/>
  <c r="H99" i="2" s="1"/>
  <c r="D99" i="2"/>
  <c r="B99" i="2"/>
  <c r="A99" i="2"/>
  <c r="I98" i="2"/>
  <c r="C98" i="2" s="1"/>
  <c r="H98" i="2"/>
  <c r="E98" i="2"/>
  <c r="G98" i="2" s="1"/>
  <c r="D98" i="2"/>
  <c r="B98" i="2"/>
  <c r="A98" i="2"/>
  <c r="I97" i="2"/>
  <c r="C97" i="2" s="1"/>
  <c r="H97" i="2"/>
  <c r="G97" i="2"/>
  <c r="E97" i="2"/>
  <c r="D97" i="2"/>
  <c r="B97" i="2"/>
  <c r="A97" i="2"/>
  <c r="I96" i="2"/>
  <c r="C96" i="2" s="1"/>
  <c r="E96" i="2"/>
  <c r="H96" i="2" s="1"/>
  <c r="D96" i="2"/>
  <c r="B96" i="2"/>
  <c r="A96" i="2"/>
  <c r="I95" i="2"/>
  <c r="C95" i="2" s="1"/>
  <c r="G95" i="2"/>
  <c r="E95" i="2"/>
  <c r="H95" i="2" s="1"/>
  <c r="D95" i="2"/>
  <c r="B95" i="2"/>
  <c r="A95" i="2"/>
  <c r="I94" i="2"/>
  <c r="C94" i="2" s="1"/>
  <c r="H94" i="2"/>
  <c r="E94" i="2"/>
  <c r="G94" i="2" s="1"/>
  <c r="D94" i="2"/>
  <c r="B94" i="2"/>
  <c r="A94" i="2"/>
  <c r="I93" i="2"/>
  <c r="C93" i="2" s="1"/>
  <c r="H93" i="2"/>
  <c r="G93" i="2"/>
  <c r="E93" i="2"/>
  <c r="D93" i="2"/>
  <c r="B93" i="2"/>
  <c r="A93" i="2"/>
  <c r="I92" i="2"/>
  <c r="C92" i="2" s="1"/>
  <c r="G92" i="2"/>
  <c r="E92" i="2"/>
  <c r="H92" i="2" s="1"/>
  <c r="D92" i="2"/>
  <c r="B92" i="2"/>
  <c r="A92" i="2"/>
  <c r="I91" i="2"/>
  <c r="C91" i="2" s="1"/>
  <c r="E91" i="2"/>
  <c r="H91" i="2" s="1"/>
  <c r="D91" i="2"/>
  <c r="B91" i="2"/>
  <c r="A91" i="2"/>
  <c r="I90" i="2"/>
  <c r="C90" i="2" s="1"/>
  <c r="H90" i="2"/>
  <c r="E90" i="2"/>
  <c r="G90" i="2" s="1"/>
  <c r="D90" i="2"/>
  <c r="B90" i="2"/>
  <c r="A90" i="2"/>
  <c r="I89" i="2"/>
  <c r="C89" i="2" s="1"/>
  <c r="H89" i="2"/>
  <c r="G89" i="2"/>
  <c r="E89" i="2"/>
  <c r="D89" i="2"/>
  <c r="B89" i="2"/>
  <c r="A89" i="2"/>
  <c r="I88" i="2"/>
  <c r="C88" i="2" s="1"/>
  <c r="E88" i="2"/>
  <c r="H88" i="2" s="1"/>
  <c r="D88" i="2"/>
  <c r="B88" i="2"/>
  <c r="A88" i="2"/>
  <c r="I87" i="2"/>
  <c r="C87" i="2" s="1"/>
  <c r="G87" i="2"/>
  <c r="E87" i="2"/>
  <c r="H87" i="2" s="1"/>
  <c r="D87" i="2"/>
  <c r="B87" i="2"/>
  <c r="A87" i="2"/>
  <c r="I86" i="2"/>
  <c r="C86" i="2" s="1"/>
  <c r="H86" i="2"/>
  <c r="E86" i="2"/>
  <c r="G86" i="2" s="1"/>
  <c r="D86" i="2"/>
  <c r="B86" i="2"/>
  <c r="A86" i="2"/>
  <c r="I85" i="2"/>
  <c r="C85" i="2" s="1"/>
  <c r="H85" i="2"/>
  <c r="G85" i="2"/>
  <c r="E85" i="2"/>
  <c r="D85" i="2"/>
  <c r="B85" i="2"/>
  <c r="A85" i="2"/>
  <c r="I84" i="2"/>
  <c r="C84" i="2" s="1"/>
  <c r="G84" i="2"/>
  <c r="E84" i="2"/>
  <c r="H84" i="2" s="1"/>
  <c r="D84" i="2"/>
  <c r="B84" i="2"/>
  <c r="A84" i="2"/>
  <c r="I83" i="2"/>
  <c r="C83" i="2" s="1"/>
  <c r="E83" i="2"/>
  <c r="H83" i="2" s="1"/>
  <c r="D83" i="2"/>
  <c r="B83" i="2"/>
  <c r="A83" i="2"/>
  <c r="I82" i="2"/>
  <c r="C82" i="2" s="1"/>
  <c r="H82" i="2"/>
  <c r="E82" i="2"/>
  <c r="G82" i="2" s="1"/>
  <c r="D82" i="2"/>
  <c r="B82" i="2"/>
  <c r="A82" i="2"/>
  <c r="I81" i="2"/>
  <c r="C81" i="2" s="1"/>
  <c r="H81" i="2"/>
  <c r="G81" i="2"/>
  <c r="E81" i="2"/>
  <c r="D81" i="2"/>
  <c r="B81" i="2"/>
  <c r="A81" i="2"/>
  <c r="I80" i="2"/>
  <c r="C80" i="2" s="1"/>
  <c r="E80" i="2"/>
  <c r="H80" i="2" s="1"/>
  <c r="D80" i="2"/>
  <c r="B80" i="2"/>
  <c r="A80" i="2"/>
  <c r="I79" i="2"/>
  <c r="C79" i="2" s="1"/>
  <c r="G79" i="2"/>
  <c r="E79" i="2"/>
  <c r="H79" i="2" s="1"/>
  <c r="D79" i="2"/>
  <c r="B79" i="2"/>
  <c r="A79" i="2"/>
  <c r="I78" i="2"/>
  <c r="C78" i="2" s="1"/>
  <c r="H78" i="2"/>
  <c r="E78" i="2"/>
  <c r="G78" i="2" s="1"/>
  <c r="D78" i="2"/>
  <c r="B78" i="2"/>
  <c r="A78" i="2"/>
  <c r="I77" i="2"/>
  <c r="C77" i="2" s="1"/>
  <c r="H77" i="2"/>
  <c r="G77" i="2"/>
  <c r="E77" i="2"/>
  <c r="D77" i="2"/>
  <c r="B77" i="2"/>
  <c r="A77" i="2"/>
  <c r="I76" i="2"/>
  <c r="C76" i="2" s="1"/>
  <c r="G76" i="2"/>
  <c r="E76" i="2"/>
  <c r="H76" i="2" s="1"/>
  <c r="D76" i="2"/>
  <c r="B76" i="2"/>
  <c r="A76" i="2"/>
  <c r="I75" i="2"/>
  <c r="C75" i="2" s="1"/>
  <c r="E75" i="2"/>
  <c r="H75" i="2" s="1"/>
  <c r="D75" i="2"/>
  <c r="B75" i="2"/>
  <c r="A75" i="2"/>
  <c r="I74" i="2"/>
  <c r="C74" i="2" s="1"/>
  <c r="H74" i="2"/>
  <c r="E74" i="2"/>
  <c r="G74" i="2" s="1"/>
  <c r="D74" i="2"/>
  <c r="B74" i="2"/>
  <c r="A74" i="2"/>
  <c r="I73" i="2"/>
  <c r="C73" i="2" s="1"/>
  <c r="H73" i="2"/>
  <c r="G73" i="2"/>
  <c r="E73" i="2"/>
  <c r="D73" i="2"/>
  <c r="B73" i="2"/>
  <c r="A73" i="2"/>
  <c r="I72" i="2"/>
  <c r="C72" i="2" s="1"/>
  <c r="E72" i="2"/>
  <c r="H72" i="2" s="1"/>
  <c r="D72" i="2"/>
  <c r="B72" i="2"/>
  <c r="A72" i="2"/>
  <c r="I71" i="2"/>
  <c r="C71" i="2" s="1"/>
  <c r="G71" i="2"/>
  <c r="E71" i="2"/>
  <c r="H71" i="2" s="1"/>
  <c r="D71" i="2"/>
  <c r="B71" i="2"/>
  <c r="A71" i="2"/>
  <c r="I70" i="2"/>
  <c r="C70" i="2" s="1"/>
  <c r="H70" i="2"/>
  <c r="E70" i="2"/>
  <c r="G70" i="2" s="1"/>
  <c r="D70" i="2"/>
  <c r="B70" i="2"/>
  <c r="A70" i="2"/>
  <c r="I69" i="2"/>
  <c r="C69" i="2" s="1"/>
  <c r="H69" i="2"/>
  <c r="G69" i="2"/>
  <c r="E69" i="2"/>
  <c r="D69" i="2"/>
  <c r="B69" i="2"/>
  <c r="A69" i="2"/>
  <c r="I68" i="2"/>
  <c r="C68" i="2" s="1"/>
  <c r="G68" i="2"/>
  <c r="E68" i="2"/>
  <c r="H68" i="2" s="1"/>
  <c r="D68" i="2"/>
  <c r="B68" i="2"/>
  <c r="A68" i="2"/>
  <c r="I67" i="2"/>
  <c r="C67" i="2" s="1"/>
  <c r="E67" i="2"/>
  <c r="H67" i="2" s="1"/>
  <c r="D67" i="2"/>
  <c r="B67" i="2"/>
  <c r="A67" i="2"/>
  <c r="I66" i="2"/>
  <c r="C66" i="2" s="1"/>
  <c r="H66" i="2"/>
  <c r="E66" i="2"/>
  <c r="G66" i="2" s="1"/>
  <c r="D66" i="2"/>
  <c r="B66" i="2"/>
  <c r="A66" i="2"/>
  <c r="I65" i="2"/>
  <c r="C65" i="2" s="1"/>
  <c r="H65" i="2"/>
  <c r="G65" i="2"/>
  <c r="E65" i="2"/>
  <c r="D65" i="2"/>
  <c r="B65" i="2"/>
  <c r="A65" i="2"/>
  <c r="I64" i="2"/>
  <c r="C64" i="2" s="1"/>
  <c r="E64" i="2"/>
  <c r="H64" i="2" s="1"/>
  <c r="D64" i="2"/>
  <c r="B64" i="2"/>
  <c r="A64" i="2"/>
  <c r="I63" i="2"/>
  <c r="C63" i="2" s="1"/>
  <c r="G63" i="2"/>
  <c r="E63" i="2"/>
  <c r="H63" i="2" s="1"/>
  <c r="D63" i="2"/>
  <c r="B63" i="2"/>
  <c r="A63" i="2"/>
  <c r="I62" i="2"/>
  <c r="C62" i="2" s="1"/>
  <c r="H62" i="2"/>
  <c r="E62" i="2"/>
  <c r="G62" i="2" s="1"/>
  <c r="D62" i="2"/>
  <c r="B62" i="2"/>
  <c r="A62" i="2"/>
  <c r="I61" i="2"/>
  <c r="C61" i="2" s="1"/>
  <c r="H61" i="2"/>
  <c r="G61" i="2"/>
  <c r="E61" i="2"/>
  <c r="D61" i="2"/>
  <c r="B61" i="2"/>
  <c r="A61" i="2"/>
  <c r="I60" i="2"/>
  <c r="C60" i="2" s="1"/>
  <c r="G60" i="2"/>
  <c r="E60" i="2"/>
  <c r="H60" i="2" s="1"/>
  <c r="D60" i="2"/>
  <c r="B60" i="2"/>
  <c r="A60" i="2"/>
  <c r="I59" i="2"/>
  <c r="C59" i="2" s="1"/>
  <c r="E59" i="2"/>
  <c r="H59" i="2" s="1"/>
  <c r="D59" i="2"/>
  <c r="B59" i="2"/>
  <c r="A59" i="2"/>
  <c r="I58" i="2"/>
  <c r="C58" i="2" s="1"/>
  <c r="H58" i="2"/>
  <c r="E58" i="2"/>
  <c r="G58" i="2" s="1"/>
  <c r="D58" i="2"/>
  <c r="B58" i="2"/>
  <c r="A58" i="2"/>
  <c r="I57" i="2"/>
  <c r="C57" i="2" s="1"/>
  <c r="H57" i="2"/>
  <c r="G57" i="2"/>
  <c r="E57" i="2"/>
  <c r="D57" i="2"/>
  <c r="B57" i="2"/>
  <c r="A57" i="2"/>
  <c r="I56" i="2"/>
  <c r="E56" i="2"/>
  <c r="H56" i="2" s="1"/>
  <c r="D56" i="2"/>
  <c r="C56" i="2"/>
  <c r="B56" i="2"/>
  <c r="A56" i="2"/>
  <c r="I55" i="2"/>
  <c r="E55" i="2"/>
  <c r="H55" i="2" s="1"/>
  <c r="D55" i="2"/>
  <c r="C55" i="2"/>
  <c r="B55" i="2"/>
  <c r="A55" i="2"/>
  <c r="I54" i="2"/>
  <c r="E54" i="2"/>
  <c r="H54" i="2" s="1"/>
  <c r="D54" i="2"/>
  <c r="C54" i="2"/>
  <c r="B54" i="2"/>
  <c r="A54" i="2"/>
  <c r="I53" i="2"/>
  <c r="E53" i="2"/>
  <c r="H53" i="2" s="1"/>
  <c r="D53" i="2"/>
  <c r="C53" i="2"/>
  <c r="B53" i="2"/>
  <c r="A53" i="2"/>
  <c r="I52" i="2"/>
  <c r="E52" i="2"/>
  <c r="H52" i="2" s="1"/>
  <c r="D52" i="2"/>
  <c r="C52" i="2"/>
  <c r="B52" i="2"/>
  <c r="A52" i="2"/>
  <c r="I51" i="2"/>
  <c r="E51" i="2"/>
  <c r="H51" i="2" s="1"/>
  <c r="D51" i="2"/>
  <c r="C51" i="2"/>
  <c r="B51" i="2"/>
  <c r="A51" i="2"/>
  <c r="I50" i="2"/>
  <c r="E50" i="2"/>
  <c r="H50" i="2" s="1"/>
  <c r="D50" i="2"/>
  <c r="C50" i="2"/>
  <c r="B50" i="2"/>
  <c r="A50" i="2"/>
  <c r="I49" i="2"/>
  <c r="E49" i="2"/>
  <c r="H49" i="2" s="1"/>
  <c r="D49" i="2"/>
  <c r="C49" i="2"/>
  <c r="B49" i="2"/>
  <c r="A49" i="2"/>
  <c r="I48" i="2"/>
  <c r="E48" i="2"/>
  <c r="H48" i="2" s="1"/>
  <c r="D48" i="2"/>
  <c r="C48" i="2"/>
  <c r="B48" i="2"/>
  <c r="A48" i="2"/>
  <c r="I47" i="2"/>
  <c r="E47" i="2"/>
  <c r="H47" i="2" s="1"/>
  <c r="D47" i="2"/>
  <c r="C47" i="2"/>
  <c r="B47" i="2"/>
  <c r="A47" i="2"/>
  <c r="I46" i="2"/>
  <c r="E46" i="2"/>
  <c r="H46" i="2" s="1"/>
  <c r="D46" i="2"/>
  <c r="C46" i="2"/>
  <c r="B46" i="2"/>
  <c r="A46" i="2"/>
  <c r="I45" i="2"/>
  <c r="E45" i="2"/>
  <c r="H45" i="2" s="1"/>
  <c r="D45" i="2"/>
  <c r="C45" i="2"/>
  <c r="B45" i="2"/>
  <c r="A45" i="2"/>
  <c r="I44" i="2"/>
  <c r="E44" i="2"/>
  <c r="H44" i="2" s="1"/>
  <c r="D44" i="2"/>
  <c r="C44" i="2"/>
  <c r="B44" i="2"/>
  <c r="A44" i="2"/>
  <c r="I43" i="2"/>
  <c r="E43" i="2"/>
  <c r="H43" i="2" s="1"/>
  <c r="D43" i="2"/>
  <c r="C43" i="2"/>
  <c r="B43" i="2"/>
  <c r="A43" i="2"/>
  <c r="I42" i="2"/>
  <c r="E42" i="2"/>
  <c r="H42" i="2" s="1"/>
  <c r="D42" i="2"/>
  <c r="C42" i="2"/>
  <c r="B42" i="2"/>
  <c r="A42" i="2"/>
  <c r="I41" i="2"/>
  <c r="E41" i="2"/>
  <c r="H41" i="2" s="1"/>
  <c r="D41" i="2"/>
  <c r="C41" i="2"/>
  <c r="B41" i="2"/>
  <c r="A41" i="2"/>
  <c r="I40" i="2"/>
  <c r="E40" i="2"/>
  <c r="H40" i="2" s="1"/>
  <c r="D40" i="2"/>
  <c r="C40" i="2"/>
  <c r="B40" i="2"/>
  <c r="A40" i="2"/>
  <c r="I39" i="2"/>
  <c r="E39" i="2"/>
  <c r="H39" i="2" s="1"/>
  <c r="D39" i="2"/>
  <c r="C39" i="2"/>
  <c r="B39" i="2"/>
  <c r="A39" i="2"/>
  <c r="I38" i="2"/>
  <c r="E38" i="2"/>
  <c r="H38" i="2" s="1"/>
  <c r="D38" i="2"/>
  <c r="C38" i="2"/>
  <c r="B38" i="2"/>
  <c r="A38" i="2"/>
  <c r="I37" i="2"/>
  <c r="E37" i="2"/>
  <c r="H37" i="2" s="1"/>
  <c r="D37" i="2"/>
  <c r="C37" i="2"/>
  <c r="B37" i="2"/>
  <c r="A37" i="2"/>
  <c r="I36" i="2"/>
  <c r="E36" i="2"/>
  <c r="H36" i="2" s="1"/>
  <c r="D36" i="2"/>
  <c r="C36" i="2"/>
  <c r="B36" i="2"/>
  <c r="A36" i="2"/>
  <c r="I35" i="2"/>
  <c r="E35" i="2"/>
  <c r="H35" i="2" s="1"/>
  <c r="D35" i="2"/>
  <c r="C35" i="2"/>
  <c r="B35" i="2"/>
  <c r="A35" i="2"/>
  <c r="I34" i="2"/>
  <c r="E34" i="2"/>
  <c r="H34" i="2" s="1"/>
  <c r="D34" i="2"/>
  <c r="C34" i="2"/>
  <c r="B34" i="2"/>
  <c r="A34" i="2"/>
  <c r="I33" i="2"/>
  <c r="E33" i="2"/>
  <c r="H33" i="2" s="1"/>
  <c r="D33" i="2"/>
  <c r="C33" i="2"/>
  <c r="B33" i="2"/>
  <c r="A33" i="2"/>
  <c r="I32" i="2"/>
  <c r="E32" i="2"/>
  <c r="H32" i="2" s="1"/>
  <c r="D32" i="2"/>
  <c r="C32" i="2"/>
  <c r="B32" i="2"/>
  <c r="A32" i="2"/>
  <c r="I31" i="2"/>
  <c r="E31" i="2"/>
  <c r="H31" i="2" s="1"/>
  <c r="D31" i="2"/>
  <c r="C31" i="2"/>
  <c r="B31" i="2"/>
  <c r="A31" i="2"/>
  <c r="I30" i="2"/>
  <c r="E30" i="2"/>
  <c r="H30" i="2" s="1"/>
  <c r="D30" i="2"/>
  <c r="C30" i="2"/>
  <c r="B30" i="2"/>
  <c r="A30" i="2"/>
  <c r="I29" i="2"/>
  <c r="E29" i="2"/>
  <c r="H29" i="2" s="1"/>
  <c r="D29" i="2"/>
  <c r="C29" i="2"/>
  <c r="B29" i="2"/>
  <c r="A29" i="2"/>
  <c r="I28" i="2"/>
  <c r="E28" i="2"/>
  <c r="H28" i="2" s="1"/>
  <c r="D28" i="2"/>
  <c r="C28" i="2"/>
  <c r="B28" i="2"/>
  <c r="A28" i="2"/>
  <c r="I27" i="2"/>
  <c r="E27" i="2"/>
  <c r="H27" i="2" s="1"/>
  <c r="D27" i="2"/>
  <c r="C27" i="2"/>
  <c r="B27" i="2"/>
  <c r="A27" i="2"/>
  <c r="I26" i="2"/>
  <c r="E26" i="2"/>
  <c r="H26" i="2" s="1"/>
  <c r="D26" i="2"/>
  <c r="C26" i="2"/>
  <c r="B26" i="2"/>
  <c r="A26" i="2"/>
  <c r="I25" i="2"/>
  <c r="E25" i="2"/>
  <c r="H25" i="2" s="1"/>
  <c r="D25" i="2"/>
  <c r="C25" i="2"/>
  <c r="B25" i="2"/>
  <c r="A25" i="2"/>
  <c r="I24" i="2"/>
  <c r="E24" i="2"/>
  <c r="H24" i="2" s="1"/>
  <c r="D24" i="2"/>
  <c r="C24" i="2"/>
  <c r="B24" i="2"/>
  <c r="A24" i="2"/>
  <c r="I23" i="2"/>
  <c r="E23" i="2"/>
  <c r="H23" i="2" s="1"/>
  <c r="D23" i="2"/>
  <c r="C23" i="2"/>
  <c r="B23" i="2"/>
  <c r="A23" i="2"/>
  <c r="I22" i="2"/>
  <c r="E22" i="2"/>
  <c r="H22" i="2" s="1"/>
  <c r="D22" i="2"/>
  <c r="C22" i="2"/>
  <c r="B22" i="2"/>
  <c r="A22" i="2"/>
  <c r="I21" i="2"/>
  <c r="E21" i="2"/>
  <c r="H21" i="2" s="1"/>
  <c r="D21" i="2"/>
  <c r="C21" i="2"/>
  <c r="B21" i="2"/>
  <c r="A21" i="2"/>
  <c r="I20" i="2"/>
  <c r="E20" i="2"/>
  <c r="H20" i="2" s="1"/>
  <c r="D20" i="2"/>
  <c r="C20" i="2"/>
  <c r="B20" i="2"/>
  <c r="A20" i="2"/>
  <c r="I19" i="2"/>
  <c r="E19" i="2"/>
  <c r="H19" i="2" s="1"/>
  <c r="D19" i="2"/>
  <c r="C19" i="2"/>
  <c r="B19" i="2"/>
  <c r="A19" i="2"/>
  <c r="I18" i="2"/>
  <c r="E18" i="2"/>
  <c r="H18" i="2" s="1"/>
  <c r="D18" i="2"/>
  <c r="C18" i="2"/>
  <c r="B18" i="2"/>
  <c r="A18" i="2"/>
  <c r="I17" i="2"/>
  <c r="E17" i="2"/>
  <c r="H17" i="2" s="1"/>
  <c r="D17" i="2"/>
  <c r="C17" i="2"/>
  <c r="B17" i="2"/>
  <c r="A17" i="2"/>
  <c r="I16" i="2"/>
  <c r="E16" i="2"/>
  <c r="H16" i="2" s="1"/>
  <c r="D16" i="2"/>
  <c r="C16" i="2"/>
  <c r="B16" i="2"/>
  <c r="A16" i="2"/>
  <c r="I15" i="2"/>
  <c r="E15" i="2"/>
  <c r="H15" i="2" s="1"/>
  <c r="D15" i="2"/>
  <c r="C15" i="2"/>
  <c r="B15" i="2"/>
  <c r="A15" i="2"/>
  <c r="I14" i="2"/>
  <c r="E14" i="2"/>
  <c r="H14" i="2" s="1"/>
  <c r="D14" i="2"/>
  <c r="C14" i="2"/>
  <c r="B14" i="2"/>
  <c r="A14" i="2"/>
  <c r="I13" i="2"/>
  <c r="E13" i="2"/>
  <c r="H13" i="2" s="1"/>
  <c r="D13" i="2"/>
  <c r="C13" i="2"/>
  <c r="B13" i="2"/>
  <c r="A13" i="2"/>
  <c r="I12" i="2"/>
  <c r="E12" i="2"/>
  <c r="H12" i="2" s="1"/>
  <c r="D12" i="2"/>
  <c r="C12" i="2"/>
  <c r="B12" i="2"/>
  <c r="A12" i="2"/>
  <c r="B8" i="2"/>
  <c r="B7" i="2"/>
  <c r="B6" i="2"/>
  <c r="B5" i="2"/>
  <c r="B4" i="2"/>
  <c r="B3" i="2"/>
  <c r="G189" i="2" l="1"/>
  <c r="H189" i="2"/>
  <c r="G59" i="2"/>
  <c r="G67" i="2"/>
  <c r="G75" i="2"/>
  <c r="G83" i="2"/>
  <c r="G91" i="2"/>
  <c r="G99" i="2"/>
  <c r="G107" i="2"/>
  <c r="H162" i="2"/>
  <c r="G162" i="2"/>
  <c r="H170" i="2"/>
  <c r="G170" i="2"/>
  <c r="H178" i="2"/>
  <c r="G178" i="2"/>
  <c r="H186" i="2"/>
  <c r="G186" i="2"/>
  <c r="G205" i="2"/>
  <c r="H205" i="2"/>
  <c r="G213" i="2"/>
  <c r="H213" i="2"/>
  <c r="G197" i="2"/>
  <c r="H197" i="2"/>
  <c r="H358" i="2"/>
  <c r="G358" i="2"/>
  <c r="H378" i="2"/>
  <c r="G378" i="2"/>
  <c r="H386" i="2"/>
  <c r="G386" i="2"/>
  <c r="H390" i="2"/>
  <c r="G390" i="2"/>
  <c r="G112" i="2"/>
  <c r="G116" i="2"/>
  <c r="G120" i="2"/>
  <c r="G124" i="2"/>
  <c r="G128" i="2"/>
  <c r="G132" i="2"/>
  <c r="G136" i="2"/>
  <c r="G140" i="2"/>
  <c r="G144" i="2"/>
  <c r="G148" i="2"/>
  <c r="G152" i="2"/>
  <c r="G156" i="2"/>
  <c r="H159" i="2"/>
  <c r="G159" i="2"/>
  <c r="H167" i="2"/>
  <c r="G167" i="2"/>
  <c r="H175" i="2"/>
  <c r="G175" i="2"/>
  <c r="H183" i="2"/>
  <c r="G183" i="2"/>
  <c r="G221" i="2"/>
  <c r="H221" i="2"/>
  <c r="H164" i="2"/>
  <c r="G164" i="2"/>
  <c r="H172" i="2"/>
  <c r="G172" i="2"/>
  <c r="H180" i="2"/>
  <c r="G180" i="2"/>
  <c r="H188" i="2"/>
  <c r="G188" i="2"/>
  <c r="G229" i="2"/>
  <c r="H229" i="2"/>
  <c r="G237" i="2"/>
  <c r="H237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64" i="2"/>
  <c r="G72" i="2"/>
  <c r="G80" i="2"/>
  <c r="G88" i="2"/>
  <c r="G96" i="2"/>
  <c r="G104" i="2"/>
  <c r="G111" i="2"/>
  <c r="G115" i="2"/>
  <c r="G119" i="2"/>
  <c r="G123" i="2"/>
  <c r="G127" i="2"/>
  <c r="G131" i="2"/>
  <c r="G135" i="2"/>
  <c r="G139" i="2"/>
  <c r="G143" i="2"/>
  <c r="G147" i="2"/>
  <c r="G151" i="2"/>
  <c r="G155" i="2"/>
  <c r="H161" i="2"/>
  <c r="G161" i="2"/>
  <c r="H169" i="2"/>
  <c r="G169" i="2"/>
  <c r="H177" i="2"/>
  <c r="G177" i="2"/>
  <c r="H185" i="2"/>
  <c r="G185" i="2"/>
  <c r="H173" i="2"/>
  <c r="G173" i="2"/>
  <c r="H370" i="2"/>
  <c r="G370" i="2"/>
  <c r="H374" i="2"/>
  <c r="G374" i="2"/>
  <c r="H158" i="2"/>
  <c r="G158" i="2"/>
  <c r="H166" i="2"/>
  <c r="G166" i="2"/>
  <c r="H174" i="2"/>
  <c r="G174" i="2"/>
  <c r="H182" i="2"/>
  <c r="G182" i="2"/>
  <c r="H181" i="2"/>
  <c r="G181" i="2"/>
  <c r="H362" i="2"/>
  <c r="G362" i="2"/>
  <c r="H366" i="2"/>
  <c r="G366" i="2"/>
  <c r="G110" i="2"/>
  <c r="G114" i="2"/>
  <c r="G118" i="2"/>
  <c r="G122" i="2"/>
  <c r="G126" i="2"/>
  <c r="G130" i="2"/>
  <c r="G134" i="2"/>
  <c r="G138" i="2"/>
  <c r="G142" i="2"/>
  <c r="H163" i="2"/>
  <c r="G163" i="2"/>
  <c r="H171" i="2"/>
  <c r="G171" i="2"/>
  <c r="H179" i="2"/>
  <c r="G179" i="2"/>
  <c r="H187" i="2"/>
  <c r="G187" i="2"/>
  <c r="H165" i="2"/>
  <c r="G165" i="2"/>
  <c r="H382" i="2"/>
  <c r="G382" i="2"/>
  <c r="H160" i="2"/>
  <c r="G160" i="2"/>
  <c r="H168" i="2"/>
  <c r="G168" i="2"/>
  <c r="H176" i="2"/>
  <c r="G176" i="2"/>
  <c r="H184" i="2"/>
  <c r="G184" i="2"/>
  <c r="H241" i="2"/>
  <c r="G241" i="2"/>
  <c r="H245" i="2"/>
  <c r="G245" i="2"/>
  <c r="H249" i="2"/>
  <c r="G249" i="2"/>
  <c r="H253" i="2"/>
  <c r="G253" i="2"/>
  <c r="H257" i="2"/>
  <c r="G257" i="2"/>
  <c r="H261" i="2"/>
  <c r="G261" i="2"/>
  <c r="H265" i="2"/>
  <c r="G265" i="2"/>
  <c r="H269" i="2"/>
  <c r="G269" i="2"/>
  <c r="H273" i="2"/>
  <c r="G273" i="2"/>
  <c r="H196" i="2"/>
  <c r="H204" i="2"/>
  <c r="H212" i="2"/>
  <c r="H220" i="2"/>
  <c r="H228" i="2"/>
  <c r="H236" i="2"/>
  <c r="H240" i="2"/>
  <c r="G240" i="2"/>
  <c r="H244" i="2"/>
  <c r="G244" i="2"/>
  <c r="H248" i="2"/>
  <c r="G248" i="2"/>
  <c r="H252" i="2"/>
  <c r="G252" i="2"/>
  <c r="H256" i="2"/>
  <c r="G256" i="2"/>
  <c r="H260" i="2"/>
  <c r="G260" i="2"/>
  <c r="H264" i="2"/>
  <c r="G264" i="2"/>
  <c r="H268" i="2"/>
  <c r="G268" i="2"/>
  <c r="H272" i="2"/>
  <c r="G272" i="2"/>
  <c r="H276" i="2"/>
  <c r="G276" i="2"/>
  <c r="H194" i="2"/>
  <c r="H202" i="2"/>
  <c r="H210" i="2"/>
  <c r="H218" i="2"/>
  <c r="H226" i="2"/>
  <c r="H234" i="2"/>
  <c r="H239" i="2"/>
  <c r="G239" i="2"/>
  <c r="H243" i="2"/>
  <c r="G243" i="2"/>
  <c r="H247" i="2"/>
  <c r="G247" i="2"/>
  <c r="H251" i="2"/>
  <c r="G251" i="2"/>
  <c r="H255" i="2"/>
  <c r="G255" i="2"/>
  <c r="H259" i="2"/>
  <c r="G259" i="2"/>
  <c r="H263" i="2"/>
  <c r="G263" i="2"/>
  <c r="H267" i="2"/>
  <c r="G267" i="2"/>
  <c r="H271" i="2"/>
  <c r="G271" i="2"/>
  <c r="H275" i="2"/>
  <c r="G275" i="2"/>
  <c r="H192" i="2"/>
  <c r="H200" i="2"/>
  <c r="H208" i="2"/>
  <c r="H216" i="2"/>
  <c r="H224" i="2"/>
  <c r="H232" i="2"/>
  <c r="G319" i="2"/>
  <c r="H319" i="2"/>
  <c r="G327" i="2"/>
  <c r="H327" i="2"/>
  <c r="G335" i="2"/>
  <c r="H335" i="2"/>
  <c r="G343" i="2"/>
  <c r="H343" i="2"/>
  <c r="G351" i="2"/>
  <c r="H351" i="2"/>
  <c r="H238" i="2"/>
  <c r="G238" i="2"/>
  <c r="H242" i="2"/>
  <c r="G242" i="2"/>
  <c r="H246" i="2"/>
  <c r="G246" i="2"/>
  <c r="H250" i="2"/>
  <c r="G250" i="2"/>
  <c r="H254" i="2"/>
  <c r="G254" i="2"/>
  <c r="H258" i="2"/>
  <c r="G258" i="2"/>
  <c r="H262" i="2"/>
  <c r="G262" i="2"/>
  <c r="H266" i="2"/>
  <c r="G266" i="2"/>
  <c r="H270" i="2"/>
  <c r="G270" i="2"/>
  <c r="H274" i="2"/>
  <c r="G274" i="2"/>
  <c r="H357" i="2"/>
  <c r="G357" i="2"/>
  <c r="H361" i="2"/>
  <c r="G361" i="2"/>
  <c r="H365" i="2"/>
  <c r="G365" i="2"/>
  <c r="H369" i="2"/>
  <c r="G369" i="2"/>
  <c r="H373" i="2"/>
  <c r="G373" i="2"/>
  <c r="H377" i="2"/>
  <c r="G377" i="2"/>
  <c r="H381" i="2"/>
  <c r="G381" i="2"/>
  <c r="H385" i="2"/>
  <c r="G385" i="2"/>
  <c r="H389" i="2"/>
  <c r="G389" i="2"/>
  <c r="H317" i="2"/>
  <c r="H325" i="2"/>
  <c r="H333" i="2"/>
  <c r="H341" i="2"/>
  <c r="H349" i="2"/>
  <c r="H360" i="2"/>
  <c r="G360" i="2"/>
  <c r="H364" i="2"/>
  <c r="G364" i="2"/>
  <c r="H368" i="2"/>
  <c r="G368" i="2"/>
  <c r="H372" i="2"/>
  <c r="G372" i="2"/>
  <c r="H376" i="2"/>
  <c r="G376" i="2"/>
  <c r="H380" i="2"/>
  <c r="G380" i="2"/>
  <c r="H384" i="2"/>
  <c r="G384" i="2"/>
  <c r="H388" i="2"/>
  <c r="G388" i="2"/>
  <c r="H392" i="2"/>
  <c r="G392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H315" i="2"/>
  <c r="H323" i="2"/>
  <c r="H331" i="2"/>
  <c r="H339" i="2"/>
  <c r="H347" i="2"/>
  <c r="H355" i="2"/>
  <c r="H359" i="2"/>
  <c r="G359" i="2"/>
  <c r="H363" i="2"/>
  <c r="G363" i="2"/>
  <c r="H367" i="2"/>
  <c r="G367" i="2"/>
  <c r="H371" i="2"/>
  <c r="G371" i="2"/>
  <c r="H375" i="2"/>
  <c r="G375" i="2"/>
  <c r="H379" i="2"/>
  <c r="G379" i="2"/>
  <c r="H383" i="2"/>
  <c r="G383" i="2"/>
  <c r="H387" i="2"/>
  <c r="G387" i="2"/>
  <c r="H391" i="2"/>
  <c r="G391" i="2"/>
  <c r="H321" i="2"/>
  <c r="H329" i="2"/>
  <c r="H337" i="2"/>
  <c r="H345" i="2"/>
  <c r="H353" i="2"/>
  <c r="G393" i="2"/>
  <c r="G394" i="2"/>
  <c r="G395" i="2"/>
  <c r="G396" i="2"/>
  <c r="G397" i="2"/>
  <c r="G398" i="2"/>
  <c r="G399" i="2"/>
</calcChain>
</file>

<file path=xl/comments1.xml><?xml version="1.0" encoding="utf-8"?>
<comments xmlns="http://schemas.openxmlformats.org/spreadsheetml/2006/main">
  <authors>
    <author>Thomas</author>
  </authors>
  <commentList>
    <comment ref="A1" authorId="0" shapeId="0">
      <text>
        <r>
          <rPr>
            <sz val="10"/>
            <rFont val="Arial"/>
            <family val="2"/>
          </rPr>
          <t>ExceptionsDetail.24</t>
        </r>
      </text>
    </comment>
  </commentList>
</comments>
</file>

<file path=xl/sharedStrings.xml><?xml version="1.0" encoding="utf-8"?>
<sst xmlns="http://schemas.openxmlformats.org/spreadsheetml/2006/main" count="3821" uniqueCount="375">
  <si>
    <t>Distance</t>
  </si>
  <si>
    <t>Details</t>
  </si>
  <si>
    <t>Date</t>
  </si>
  <si>
    <t>ExceptionDetailLongitude</t>
  </si>
  <si>
    <t>ExceptionDetailLatitude</t>
  </si>
  <si>
    <t>ExceptionDetailStartTime</t>
  </si>
  <si>
    <t>ExceptionDetailDetails</t>
  </si>
  <si>
    <t>ExceptionDuration</t>
  </si>
  <si>
    <t>ExceptionDistance</t>
  </si>
  <si>
    <t>ExceptionDetailLocation</t>
  </si>
  <si>
    <t>Data</t>
  </si>
  <si>
    <t>.Device.DeviceName</t>
  </si>
  <si>
    <t>.Device.DeviceId</t>
  </si>
  <si>
    <t>.Device.DeviceGroup</t>
  </si>
  <si>
    <t>.Driver.DriverGroup</t>
  </si>
  <si>
    <t>.ExceptionRule.ExceptionRuleName</t>
  </si>
  <si>
    <t>Location.ZoneZoneTypes</t>
  </si>
  <si>
    <t>RunDate</t>
  </si>
  <si>
    <t>FromDate</t>
  </si>
  <si>
    <t>ToDate</t>
  </si>
  <si>
    <t>Location.ZoneExternalReference</t>
  </si>
  <si>
    <t>.Device.DeviceComment</t>
  </si>
  <si>
    <t>CompanyName</t>
  </si>
  <si>
    <t>DistanceUnit</t>
  </si>
  <si>
    <t>km</t>
  </si>
  <si>
    <t>SpeedUnit</t>
  </si>
  <si>
    <t>km/h</t>
  </si>
  <si>
    <t>SendReport</t>
  </si>
  <si>
    <t>LastModifiedUser</t>
  </si>
  <si>
    <t>ExceptionDetailExtraInfo</t>
  </si>
  <si>
    <t>.Driver.UserName</t>
  </si>
  <si>
    <t>.Driver.UserId</t>
  </si>
  <si>
    <t>.Driver.UserComment</t>
  </si>
  <si>
    <t>English</t>
  </si>
  <si>
    <t>French</t>
  </si>
  <si>
    <t>Spanish</t>
  </si>
  <si>
    <t>German</t>
  </si>
  <si>
    <t>Japanese</t>
  </si>
  <si>
    <t>**Device</t>
  </si>
  <si>
    <t>**Device Group</t>
  </si>
  <si>
    <t>**Driver</t>
  </si>
  <si>
    <t>**Driver Group</t>
  </si>
  <si>
    <t>**Location</t>
  </si>
  <si>
    <t>**Location Zone Types</t>
  </si>
  <si>
    <t>**Date</t>
  </si>
  <si>
    <t>**Start Time</t>
  </si>
  <si>
    <t>**Duration</t>
  </si>
  <si>
    <t>**Distance</t>
  </si>
  <si>
    <t>**Extra Info</t>
  </si>
  <si>
    <t>**Details</t>
  </si>
  <si>
    <t>**Created</t>
  </si>
  <si>
    <t>**From</t>
  </si>
  <si>
    <t>**To</t>
  </si>
  <si>
    <t>**Exceptions Detail Report</t>
  </si>
  <si>
    <t>**Distance Unit</t>
  </si>
  <si>
    <t>**Speed Unit</t>
  </si>
  <si>
    <t>**Rule</t>
  </si>
  <si>
    <t>Dispositif</t>
  </si>
  <si>
    <t>Dispositivo</t>
  </si>
  <si>
    <t>Gerät</t>
  </si>
  <si>
    <t>デバイス</t>
  </si>
  <si>
    <t>Groupe de dispositifs</t>
  </si>
  <si>
    <t>Grupo de dispositivos</t>
  </si>
  <si>
    <t>Gerätegruppe</t>
  </si>
  <si>
    <t>デバイスグループ</t>
  </si>
  <si>
    <t>Conducteur</t>
  </si>
  <si>
    <t>Conductor</t>
  </si>
  <si>
    <t>Fahrer</t>
  </si>
  <si>
    <t>ドライバー</t>
  </si>
  <si>
    <t>Groupe de chauffeurs</t>
  </si>
  <si>
    <t>Grupo de conductores</t>
  </si>
  <si>
    <t>Fahrergruppe</t>
  </si>
  <si>
    <t>ドライバーグループ</t>
  </si>
  <si>
    <t>Règle</t>
  </si>
  <si>
    <t>Regla</t>
  </si>
  <si>
    <t>Regel</t>
  </si>
  <si>
    <t>ルール</t>
  </si>
  <si>
    <t>Emplacement</t>
  </si>
  <si>
    <t>Ubicación</t>
  </si>
  <si>
    <t>Ort</t>
  </si>
  <si>
    <t>位置</t>
  </si>
  <si>
    <t>Types de zones de localisation</t>
  </si>
  <si>
    <t>Tipos de zonas de la ubicación</t>
  </si>
  <si>
    <t>Standortzonentyp</t>
  </si>
  <si>
    <t>場所ゾーンタイプ</t>
  </si>
  <si>
    <t>Fecha</t>
  </si>
  <si>
    <t>Datum</t>
  </si>
  <si>
    <t>データ</t>
  </si>
  <si>
    <t>Heure de départ</t>
  </si>
  <si>
    <t>Hora de inicio</t>
  </si>
  <si>
    <t>Startzeit</t>
  </si>
  <si>
    <t>開始時間</t>
  </si>
  <si>
    <t>durée</t>
  </si>
  <si>
    <t>duración</t>
  </si>
  <si>
    <t>Dauer</t>
  </si>
  <si>
    <t>期間</t>
  </si>
  <si>
    <t>Distancia</t>
  </si>
  <si>
    <t>Entfernung</t>
  </si>
  <si>
    <t>距離</t>
  </si>
  <si>
    <t>Autres infos</t>
  </si>
  <si>
    <t>Información adicional</t>
  </si>
  <si>
    <t>Zusatzinformationen</t>
  </si>
  <si>
    <t>追加情報</t>
  </si>
  <si>
    <t>Détails</t>
  </si>
  <si>
    <t>Detalles</t>
  </si>
  <si>
    <t>詳細</t>
  </si>
  <si>
    <t>Rapport d’exceptions détaillé</t>
  </si>
  <si>
    <t>Reporte detallado sobre las excepciones</t>
  </si>
  <si>
    <t>Bericht Ausnahmeneinzelheiten</t>
  </si>
  <si>
    <t>例外事項（例外ルール）詳細レポート</t>
  </si>
  <si>
    <t>Créé</t>
  </si>
  <si>
    <t>Creado</t>
  </si>
  <si>
    <t>Angelegt</t>
  </si>
  <si>
    <t>作成済</t>
  </si>
  <si>
    <t>Von</t>
  </si>
  <si>
    <t>Unité de distance</t>
  </si>
  <si>
    <t>Unidad de distancia</t>
  </si>
  <si>
    <t>Entfernungseinheit</t>
  </si>
  <si>
    <t>距離の単位</t>
  </si>
  <si>
    <t>Unité de vitesse</t>
  </si>
  <si>
    <t>Unidad de velocidad</t>
  </si>
  <si>
    <t>Geschwindigkeitseinheit</t>
  </si>
  <si>
    <t>速度単位</t>
  </si>
  <si>
    <t>Language</t>
  </si>
  <si>
    <t>**First Name</t>
  </si>
  <si>
    <t>**Last Name</t>
  </si>
  <si>
    <t>Prénom</t>
  </si>
  <si>
    <t>Nombre</t>
  </si>
  <si>
    <t>Vorname</t>
  </si>
  <si>
    <t>ファーストネー</t>
  </si>
  <si>
    <t>Nom de famille</t>
  </si>
  <si>
    <t>Apellido</t>
  </si>
  <si>
    <t>Nachname</t>
  </si>
  <si>
    <t>ラストネーム</t>
  </si>
  <si>
    <t>.Driver.UserFirstName</t>
  </si>
  <si>
    <t>.Driver.UserLastName</t>
  </si>
  <si>
    <t>Polish</t>
  </si>
  <si>
    <t>Urzadzenie</t>
  </si>
  <si>
    <t>Imie</t>
  </si>
  <si>
    <t>Nazwisko</t>
  </si>
  <si>
    <t>Grupa urzadzen</t>
  </si>
  <si>
    <t>Kierowca</t>
  </si>
  <si>
    <t>Grupa kierowców</t>
  </si>
  <si>
    <t>Regula</t>
  </si>
  <si>
    <t>Lokalizacja</t>
  </si>
  <si>
    <t>Typy stref lokalizacji</t>
  </si>
  <si>
    <t>Godzina rozpoczecia</t>
  </si>
  <si>
    <t>Czas trwania</t>
  </si>
  <si>
    <t>Odleglosc</t>
  </si>
  <si>
    <t>Informacje dodatkowe</t>
  </si>
  <si>
    <t>Szczególy</t>
  </si>
  <si>
    <t>Raport szczególowy wyjatków</t>
  </si>
  <si>
    <t>Utworzono</t>
  </si>
  <si>
    <t>Od</t>
  </si>
  <si>
    <t>Do</t>
  </si>
  <si>
    <t>Jednostka odleglosci</t>
  </si>
  <si>
    <t>Jednostka predkosci</t>
  </si>
  <si>
    <t>Portuguese-Brazil</t>
  </si>
  <si>
    <t>Nome</t>
  </si>
  <si>
    <t>Sobrenome</t>
  </si>
  <si>
    <t>Grupo de dispositivo</t>
  </si>
  <si>
    <t>Motorista</t>
  </si>
  <si>
    <t>Grupo de motorista</t>
  </si>
  <si>
    <t>Regra</t>
  </si>
  <si>
    <t>Localização</t>
  </si>
  <si>
    <t>Hora de início</t>
  </si>
  <si>
    <t>duração</t>
  </si>
  <si>
    <t>Distância</t>
  </si>
  <si>
    <t>Detalhes</t>
  </si>
  <si>
    <t>Tipos de zona de localização</t>
  </si>
  <si>
    <t>Informações extras</t>
  </si>
  <si>
    <t>Relatório detalhado das exceções</t>
  </si>
  <si>
    <t>Criado em</t>
  </si>
  <si>
    <t>Unidade de distância</t>
  </si>
  <si>
    <t>Unidade de velocidade</t>
  </si>
  <si>
    <t>Dutch</t>
  </si>
  <si>
    <t>Apparaat</t>
  </si>
  <si>
    <t>Voornaam</t>
  </si>
  <si>
    <t>Achternaam</t>
  </si>
  <si>
    <t>Apparaatgroep</t>
  </si>
  <si>
    <t>Chauffeur</t>
  </si>
  <si>
    <t>Chauffeursgroep</t>
  </si>
  <si>
    <t>Locatie</t>
  </si>
  <si>
    <t>Types locatiezone</t>
  </si>
  <si>
    <t>Starttijd</t>
  </si>
  <si>
    <t>duur</t>
  </si>
  <si>
    <t>Afstand</t>
  </si>
  <si>
    <t>Rapport Uitzonderingendetails</t>
  </si>
  <si>
    <t>Aangemaakt</t>
  </si>
  <si>
    <t>Van</t>
  </si>
  <si>
    <t>Afstandseenheid</t>
  </si>
  <si>
    <t>Snelheidseenheid</t>
  </si>
  <si>
    <t>Extra info</t>
  </si>
  <si>
    <t>Italian</t>
  </si>
  <si>
    <t>Conducente</t>
  </si>
  <si>
    <t>Regola</t>
  </si>
  <si>
    <t>Ubicazione</t>
  </si>
  <si>
    <t>Ora iniziale</t>
  </si>
  <si>
    <t>durata</t>
  </si>
  <si>
    <t>Distanza</t>
  </si>
  <si>
    <t>Informazioni aggiuntive</t>
  </si>
  <si>
    <t>Dettagli</t>
  </si>
  <si>
    <t>Cognome</t>
  </si>
  <si>
    <t>Gruppo di dispositivi</t>
  </si>
  <si>
    <t>Gruppo di conducenti</t>
  </si>
  <si>
    <t>Tipi di zone delle ubicazioni</t>
  </si>
  <si>
    <t>Report dei dettagli sulle eccezioni</t>
  </si>
  <si>
    <t>Creato</t>
  </si>
  <si>
    <t>Unità di distanza</t>
  </si>
  <si>
    <t>Unità di velocità</t>
  </si>
  <si>
    <t>设备</t>
  </si>
  <si>
    <t>名字</t>
  </si>
  <si>
    <t>姓氏</t>
  </si>
  <si>
    <t>设备的组名</t>
  </si>
  <si>
    <t>驾驶员</t>
  </si>
  <si>
    <t>驾驶员组</t>
  </si>
  <si>
    <t>位置区域类型</t>
  </si>
  <si>
    <t>时长</t>
  </si>
  <si>
    <t>异常情况详细报告</t>
  </si>
  <si>
    <t>创建日期</t>
  </si>
  <si>
    <t>自</t>
  </si>
  <si>
    <t>至</t>
  </si>
  <si>
    <t>距离单位</t>
  </si>
  <si>
    <t>速度单位</t>
  </si>
  <si>
    <t>Simplified Chinese</t>
  </si>
  <si>
    <t>规则</t>
  </si>
  <si>
    <t>日期</t>
  </si>
  <si>
    <t>开始时间</t>
  </si>
  <si>
    <t>距离</t>
  </si>
  <si>
    <t>额外信息</t>
  </si>
  <si>
    <t>详细信息</t>
  </si>
  <si>
    <t>TimeZone</t>
  </si>
  <si>
    <t>**Time Zone</t>
  </si>
  <si>
    <t>Fuseau horaire</t>
  </si>
  <si>
    <t>Huso horario</t>
  </si>
  <si>
    <t>Zeitzone</t>
  </si>
  <si>
    <t>タイムゾーン</t>
  </si>
  <si>
    <t>Strefa czasowa</t>
  </si>
  <si>
    <t>Zona horária</t>
  </si>
  <si>
    <t>Tijdzone</t>
  </si>
  <si>
    <t>Fuso orario</t>
  </si>
  <si>
    <t>时区</t>
  </si>
  <si>
    <t>Thai</t>
  </si>
  <si>
    <t>อุปกรณ์</t>
  </si>
  <si>
    <t>ชื่อ</t>
  </si>
  <si>
    <t>นามสกุล</t>
  </si>
  <si>
    <t>กลุ่มอุปกรณ์</t>
  </si>
  <si>
    <t>ผู้ขับ</t>
  </si>
  <si>
    <t>กลุ่มผู้ขับ</t>
  </si>
  <si>
    <t>กฎ</t>
  </si>
  <si>
    <t>ตำแหน่งที่ตั้ง</t>
  </si>
  <si>
    <t>ประเภทโซนของตำแหน่งที่ตั้ง</t>
  </si>
  <si>
    <t>วันที่</t>
  </si>
  <si>
    <t>เวลาเริ่มต้น</t>
  </si>
  <si>
    <t>ระยะเวลา</t>
  </si>
  <si>
    <t>ระยะทาง</t>
  </si>
  <si>
    <t>ข้อมูลเพิ่มเติม</t>
  </si>
  <si>
    <t>รายละเอียด</t>
  </si>
  <si>
    <t>รายงานรายละเอียดความผิดปกติ</t>
  </si>
  <si>
    <t>สร้างแล้ว</t>
  </si>
  <si>
    <t>จาก</t>
  </si>
  <si>
    <t>ถึง</t>
  </si>
  <si>
    <t>หน่วยระยะทาง</t>
  </si>
  <si>
    <t>หน่วยความเร็ว</t>
  </si>
  <si>
    <t>โซนเวลา</t>
  </si>
  <si>
    <t>Du</t>
  </si>
  <si>
    <t>Desde</t>
  </si>
  <si>
    <t>開始日</t>
  </si>
  <si>
    <t>Dal</t>
  </si>
  <si>
    <t>Au</t>
  </si>
  <si>
    <t>Hasta</t>
  </si>
  <si>
    <t>Bis</t>
  </si>
  <si>
    <t>終了日</t>
  </si>
  <si>
    <t>Até</t>
  </si>
  <si>
    <t>Tot</t>
  </si>
  <si>
    <t>Al</t>
  </si>
  <si>
    <t>Indonesian</t>
  </si>
  <si>
    <t>Perangkat</t>
  </si>
  <si>
    <t>Nama Depan</t>
  </si>
  <si>
    <t>Nama belakang</t>
  </si>
  <si>
    <t>Grup Perangkat</t>
  </si>
  <si>
    <t>Pengemudi</t>
  </si>
  <si>
    <t>Grup Pengemudi</t>
  </si>
  <si>
    <t>Aturan</t>
  </si>
  <si>
    <t>Lokasi</t>
  </si>
  <si>
    <t>Location Zone Types</t>
  </si>
  <si>
    <t>Tanggal</t>
  </si>
  <si>
    <t>Waktu Mulai</t>
  </si>
  <si>
    <t>Durasi</t>
  </si>
  <si>
    <t>Jarak</t>
  </si>
  <si>
    <t>Info Ekstra</t>
  </si>
  <si>
    <t>Detail</t>
  </si>
  <si>
    <t>Laporan Detail Pengecualian</t>
  </si>
  <si>
    <t>Dibuat</t>
  </si>
  <si>
    <t>Dari</t>
  </si>
  <si>
    <t>Hingga</t>
  </si>
  <si>
    <t>Satuan Jarak</t>
  </si>
  <si>
    <t>Speed Unit</t>
  </si>
  <si>
    <t>Zona Waktu</t>
  </si>
  <si>
    <t>America/Santiago</t>
  </si>
  <si>
    <t>es</t>
  </si>
  <si>
    <t>Nombre Zona</t>
  </si>
  <si>
    <t>ExceptionDetailExtraInfo 2</t>
  </si>
  <si>
    <t>Velocidad</t>
  </si>
  <si>
    <t>Position</t>
  </si>
  <si>
    <t>CYDINGENIERIA</t>
  </si>
  <si>
    <t>Customer Zone</t>
  </si>
  <si>
    <t>JVPL45</t>
  </si>
  <si>
    <t>b69D</t>
  </si>
  <si>
    <t>LRRL90</t>
  </si>
  <si>
    <t>b6A0</t>
  </si>
  <si>
    <t>LTJT30</t>
  </si>
  <si>
    <t>b69C</t>
  </si>
  <si>
    <t>Columna1</t>
  </si>
  <si>
    <t>soporte@position.cl</t>
  </si>
  <si>
    <t>RUTA 40kh, Molinos: A-15, Arica, Arica y Parinacota, Chile</t>
  </si>
  <si>
    <t>JLVY91</t>
  </si>
  <si>
    <t>b78</t>
  </si>
  <si>
    <t>ZONA SORA 1KM</t>
  </si>
  <si>
    <t>RUTA 40kh, Sora: A-15, Arica, Arica y Parinacota, Chile</t>
  </si>
  <si>
    <t>Max Speed: 29 km/h</t>
  </si>
  <si>
    <t>ZONA CHAPISCA 1KM</t>
  </si>
  <si>
    <t>RUTA 40kh, Chapisca: J4M5+HR Chapisca, Arica, Chile</t>
  </si>
  <si>
    <t>ZONA MOLINOS 1KM</t>
  </si>
  <si>
    <t>Max Speed: 26 km/h</t>
  </si>
  <si>
    <t>RUTA 40kh, Molinos: J393+3C Molinos, Arica, Chile</t>
  </si>
  <si>
    <t>Max Speed: 35 km/h</t>
  </si>
  <si>
    <t>RUTA 40kh, Chapisca: A-15, Arica, Arica y Parinacota, Chile</t>
  </si>
  <si>
    <t>Max Speed: 28 km/h</t>
  </si>
  <si>
    <t>Max Speed: 22 km/h</t>
  </si>
  <si>
    <t>Max Speed: 25 km/h</t>
  </si>
  <si>
    <t>Max Speed: 33 km/h</t>
  </si>
  <si>
    <t>Max Speed: 27 km/h</t>
  </si>
  <si>
    <t>Max Speed: 30 km/h</t>
  </si>
  <si>
    <t>RUTA 40kh, Molinos: A-15, Molinos, Arica, Arica y Parinacota, Chile</t>
  </si>
  <si>
    <t>Max Speed: 34 km/h</t>
  </si>
  <si>
    <t>Max Speed: 24 km/h</t>
  </si>
  <si>
    <t>Max Speed: 6 km/h</t>
  </si>
  <si>
    <t>Max Speed: 32 km/h</t>
  </si>
  <si>
    <t>Max Speed: 31 km/h</t>
  </si>
  <si>
    <t>RUTA 40kh, Molinos: J393+8Q Molinos, Arica, Chile</t>
  </si>
  <si>
    <t>RUTA 40kh, Molinos: J393+8P Molinos, Arica, Chile</t>
  </si>
  <si>
    <t>Max Speed: 16 km/h</t>
  </si>
  <si>
    <t>Max Speed: 41 km/h</t>
  </si>
  <si>
    <t>Max Speed: 39 km/h</t>
  </si>
  <si>
    <t>Max Speed: 38 km/h</t>
  </si>
  <si>
    <t>Max Speed: 5 km/h</t>
  </si>
  <si>
    <t>Sora: A-15, Arica, Arica y Parinacota, Chile</t>
  </si>
  <si>
    <t>Max Speed: 7 km/h</t>
  </si>
  <si>
    <t>JZPY38</t>
  </si>
  <si>
    <t>b70</t>
  </si>
  <si>
    <t>Max Speed: 37 km/h</t>
  </si>
  <si>
    <t>Max Speed: 40 km/h</t>
  </si>
  <si>
    <t>Max Speed: 42 km/h</t>
  </si>
  <si>
    <t>RUTA 40kh, Molinos: J393+6H Molinos, Arica, Chile</t>
  </si>
  <si>
    <t>RUTA 40kh, Chapisca: J4M5+45 Chapisca, Arica, Chile</t>
  </si>
  <si>
    <t>Max Speed: 49 km/h</t>
  </si>
  <si>
    <t>JZPY39</t>
  </si>
  <si>
    <t>b71</t>
  </si>
  <si>
    <t>KCRF36</t>
  </si>
  <si>
    <t>b6E</t>
  </si>
  <si>
    <t>Max Speed: 20 km/h</t>
  </si>
  <si>
    <t>Max Speed: 36 km/h</t>
  </si>
  <si>
    <t>Max Speed: 12 km/h</t>
  </si>
  <si>
    <t>Max Speed: 15 km/h</t>
  </si>
  <si>
    <t>RUTA 40kh, Chapisca: J4M5+GP Chapisca, Arica, Chile</t>
  </si>
  <si>
    <t>Max Speed: 3 km/h</t>
  </si>
  <si>
    <t>Chapisca: J4J4+XW Chapisca, Arica, Chile</t>
  </si>
  <si>
    <t>LHGH81</t>
  </si>
  <si>
    <t>b69E</t>
  </si>
  <si>
    <t>RUTA 40kh, Sora: M42G+6C Sora, Arica, Chile</t>
  </si>
  <si>
    <t>Max Speed: 9 km/h</t>
  </si>
  <si>
    <t>RUTA 40kh, Chapisca: J4M5+56 Chapisca, Arica, Chile</t>
  </si>
  <si>
    <t>RUTA 40kh, Molinos: J394+F3 Molinos, Arica, Chile</t>
  </si>
  <si>
    <t>Max Speed: 44 km/h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</si>
</sst>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[$-40A]_(&quot;$&quot;* #,##0_);[$-40A]_(&quot;$&quot;* \(#,##0\);[$-40A]_(&quot;$&quot;* &quot;-&quot;_);_(@_)"/>
    <numFmt numFmtId="165" formatCode="[$-40A]_(* #,##0_);[$-40A]_(* \(#,##0\);[$-40A]_(* &quot;-&quot;_);_(@_)"/>
    <numFmt numFmtId="166" formatCode="[$-40A]_(&quot;$&quot;* #,##0.00_);[$-40A]_(&quot;$&quot;* \(#,##0.00\);[$-40A]_(&quot;$&quot;* &quot;-&quot;??_);_(@_)"/>
    <numFmt numFmtId="167" formatCode="[$-40A]_(* #,##0.00_);[$-40A]_(* \(#,##0.00\);[$-40A]_(* &quot;-&quot;??_);_(@_)"/>
    <numFmt numFmtId="168" formatCode="[$-40A]dd/mm/yyyy\ h:mm:ss\ AM/PM"/>
    <numFmt numFmtId="169" formatCode="[$-40A][h]:mm"/>
    <numFmt numFmtId="170" formatCode="[$-40A]dddd\,\ mmmm\ dd\,\ yyyy"/>
    <numFmt numFmtId="171" formatCode="[$-40A]h:mm:ss\ AM/PM"/>
    <numFmt numFmtId="172" formatCode="[$-40A]0;[$-40A]\-0;[$-40A];@"/>
    <numFmt numFmtId="173" formatCode="[$-40A]mmm\ dd\,\ yyyy"/>
  </numFmts>
  <fonts count="21" x14ac:knownFonts="1">
    <font>
      <sz val="10"/>
      <name val="Arial"/>
      <family val="2"/>
    </font>
    <font>
      <sz val="10"/>
      <name val="Arial"/>
      <family val="2"/>
    </font>
    <font>
      <b/>
      <sz val="7"/>
      <color indexed="8"/>
      <name val="Tahoma"/>
      <family val="2"/>
    </font>
    <font>
      <sz val="8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2"/>
      <color theme="0" tint="-0.34998626667073579"/>
      <name val="Segoe UI"/>
      <family val="2"/>
    </font>
    <font>
      <b/>
      <sz val="8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0"/>
      <color theme="0"/>
      <name val="Calibri"/>
      <family val="2"/>
      <scheme val="minor"/>
    </font>
    <font>
      <sz val="10"/>
      <color theme="0"/>
      <name val="Segoe UI"/>
      <family val="2"/>
    </font>
    <font>
      <sz val="10"/>
      <color theme="3"/>
      <name val="Calibri"/>
      <family val="2"/>
      <scheme val="minor"/>
    </font>
    <font>
      <sz val="8"/>
      <name val="Arial"/>
      <family val="2"/>
    </font>
    <font>
      <sz val="11"/>
      <color theme="0" tint="-0.34998626667073579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8"/>
      </bottom>
      <diagonal/>
    </border>
  </borders>
  <cellStyleXfs count="2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10" borderId="0" applyNumberFormat="0"/>
    <xf numFmtId="0" fontId="7" fillId="0" borderId="0" applyNumberFormat="0" applyAlignment="0"/>
    <xf numFmtId="0" fontId="8" fillId="10" borderId="0" applyNumberFormat="0"/>
    <xf numFmtId="173" fontId="4" fillId="10" borderId="0"/>
    <xf numFmtId="0" fontId="9" fillId="0" borderId="0" applyNumberFormat="0"/>
    <xf numFmtId="0" fontId="10" fillId="0" borderId="0" applyNumberFormat="0"/>
    <xf numFmtId="0" fontId="11" fillId="0" borderId="0" applyNumberFormat="0" applyFill="0" applyBorder="0" applyAlignment="0" applyProtection="0">
      <alignment horizontal="right"/>
    </xf>
  </cellStyleXfs>
  <cellXfs count="30">
    <xf numFmtId="0" fontId="0" fillId="0" borderId="0" xfId="0"/>
    <xf numFmtId="170" fontId="0" fillId="0" borderId="0" xfId="0" applyNumberFormat="1"/>
    <xf numFmtId="171" fontId="0" fillId="0" borderId="0" xfId="0" applyNumberFormat="1"/>
    <xf numFmtId="0" fontId="2" fillId="9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/>
    </xf>
    <xf numFmtId="168" fontId="3" fillId="0" borderId="0" xfId="0" applyNumberFormat="1" applyFont="1" applyAlignment="1">
      <alignment horizontal="left"/>
    </xf>
    <xf numFmtId="169" fontId="3" fillId="0" borderId="0" xfId="0" applyNumberFormat="1" applyFont="1" applyAlignment="1">
      <alignment horizontal="left"/>
    </xf>
    <xf numFmtId="0" fontId="12" fillId="0" borderId="0" xfId="0" applyFont="1"/>
    <xf numFmtId="0" fontId="13" fillId="0" borderId="0" xfId="0" applyFont="1"/>
    <xf numFmtId="170" fontId="13" fillId="0" borderId="0" xfId="0" applyNumberFormat="1" applyFont="1"/>
    <xf numFmtId="171" fontId="13" fillId="0" borderId="0" xfId="0" applyNumberFormat="1" applyFont="1"/>
    <xf numFmtId="0" fontId="14" fillId="0" borderId="0" xfId="0" applyFont="1"/>
    <xf numFmtId="0" fontId="6" fillId="10" borderId="0" xfId="13"/>
    <xf numFmtId="0" fontId="13" fillId="0" borderId="0" xfId="0" applyFont="1"/>
    <xf numFmtId="0" fontId="15" fillId="0" borderId="0" xfId="0" applyFont="1"/>
    <xf numFmtId="0" fontId="15" fillId="0" borderId="0" xfId="0" applyFont="1" applyAlignment="1">
      <alignment wrapText="1"/>
    </xf>
    <xf numFmtId="0" fontId="0" fillId="0" borderId="0" xfId="0" applyAlignment="1">
      <alignment wrapText="1"/>
    </xf>
    <xf numFmtId="173" fontId="7" fillId="0" borderId="0" xfId="14" applyNumberFormat="1" applyAlignment="1">
      <alignment horizontal="left"/>
    </xf>
    <xf numFmtId="0" fontId="7" fillId="0" borderId="0" xfId="14" applyNumberFormat="1" applyAlignment="1">
      <alignment horizontal="left"/>
    </xf>
    <xf numFmtId="173" fontId="18" fillId="0" borderId="0" xfId="14" applyNumberFormat="1" applyFont="1" applyAlignment="1">
      <alignment horizontal="center"/>
    </xf>
    <xf numFmtId="171" fontId="18" fillId="0" borderId="0" xfId="14" applyNumberFormat="1" applyFont="1" applyAlignment="1">
      <alignment horizontal="center"/>
    </xf>
    <xf numFmtId="172" fontId="18" fillId="0" borderId="0" xfId="14" applyNumberFormat="1" applyFont="1" applyAlignment="1">
      <alignment horizontal="center"/>
    </xf>
    <xf numFmtId="173" fontId="7" fillId="0" borderId="0" xfId="14" applyNumberFormat="1" applyFont="1" applyAlignment="1">
      <alignment horizontal="left"/>
    </xf>
    <xf numFmtId="0" fontId="7" fillId="0" borderId="0" xfId="14" applyNumberFormat="1" applyFont="1" applyAlignment="1">
      <alignment horizontal="left"/>
    </xf>
    <xf numFmtId="0" fontId="20" fillId="0" borderId="0" xfId="19" applyFont="1" applyAlignment="1"/>
    <xf numFmtId="170" fontId="16" fillId="11" borderId="0" xfId="19" applyNumberFormat="1" applyFont="1" applyFill="1" applyAlignment="1">
      <alignment horizontal="center" vertical="center"/>
    </xf>
    <xf numFmtId="171" fontId="17" fillId="11" borderId="0" xfId="19" applyNumberFormat="1" applyFont="1" applyFill="1" applyAlignment="1">
      <alignment horizontal="center" vertical="center"/>
    </xf>
    <xf numFmtId="0" fontId="17" fillId="11" borderId="0" xfId="19" applyFont="1" applyFill="1" applyAlignment="1">
      <alignment horizontal="center" vertical="center"/>
    </xf>
    <xf numFmtId="0" fontId="8" fillId="10" borderId="0" xfId="15" applyAlignment="1">
      <alignment vertical="center"/>
    </xf>
    <xf numFmtId="0" fontId="6" fillId="10" borderId="0" xfId="13" applyAlignment="1">
      <alignment horizontal="center"/>
    </xf>
  </cellXfs>
  <cellStyles count="20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40% - Énfasis3" xfId="5" builtinId="39" customBuiltin="1"/>
    <cellStyle name="60% - Énfasis3" xfId="6" builtinId="40" customBuiltin="1"/>
    <cellStyle name="60% - Énfasis4" xfId="7" builtinId="44" customBuiltin="1"/>
    <cellStyle name="60% - Énfasis6" xfId="8" builtinId="52" customBuiltin="1"/>
    <cellStyle name="Heading" xfId="13"/>
    <cellStyle name="Millares" xfId="9" builtinId="3" customBuiltin="1"/>
    <cellStyle name="Millares [0]" xfId="10" builtinId="6" customBuiltin="1"/>
    <cellStyle name="Moneda" xfId="11" builtinId="4" customBuiltin="1"/>
    <cellStyle name="Moneda [0]" xfId="12" builtinId="7" customBuiltin="1"/>
    <cellStyle name="Normal" xfId="0" builtinId="0" customBuiltin="1"/>
    <cellStyle name="Report Body" xfId="14"/>
    <cellStyle name="Report Column Header" xfId="15"/>
    <cellStyle name="Report Creation DateTime" xfId="16"/>
    <cellStyle name="Report Field Name" xfId="17"/>
    <cellStyle name="Report Name" xfId="18"/>
    <cellStyle name="StandardReportHeading" xfId="19"/>
  </cellStyles>
  <dxfs count="26">
    <dxf>
      <font>
        <strike val="0"/>
        <outline val="0"/>
        <shadow val="0"/>
        <u val="none"/>
        <vertAlign val="baseline"/>
        <sz val="10"/>
      </font>
      <numFmt numFmtId="172" formatCode="[$-40A]0;[$-40A]\-0;[$-40A];@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/>
        <name val="Calibri"/>
        <scheme val="minor"/>
      </font>
      <numFmt numFmtId="172" formatCode="[$-40A]0;[$-40A]\-0;[$-40A];@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/>
        <name val="Calibri"/>
        <scheme val="minor"/>
      </font>
      <numFmt numFmtId="172" formatCode="[$-40A]0;[$-40A]\-0;[$-40A];@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/>
        <name val="Calibri"/>
        <scheme val="minor"/>
      </font>
      <numFmt numFmtId="172" formatCode="[$-40A]0;[$-40A]\-0;[$-40A];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172" formatCode="[$-40A]0;[$-40A]\-0;[$-40A];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172" formatCode="[$-40A]0;[$-40A]\-0;[$-40A];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172" formatCode="[$-40A]0;[$-40A]\-0;[$-40A];@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171" formatCode="[$-40A]h:mm:ss\ AM/PM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numFmt numFmtId="173" formatCode="[$-40A]mmm\ dd\,\ yyyy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0"/>
        <name val="Segoe UI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0" indent="0" justifyLastLine="0" shrinkToFit="0" readingOrder="0"/>
    </dxf>
    <dxf>
      <fill>
        <patternFill>
          <bgColor rgb="FFFFDEA3"/>
        </patternFill>
      </fill>
    </dxf>
    <dxf>
      <fill>
        <patternFill>
          <bgColor rgb="FFBDFFBD"/>
        </patternFill>
      </fill>
    </dxf>
    <dxf>
      <fill>
        <patternFill>
          <bgColor rgb="FFFFAAAA"/>
        </patternFill>
      </fill>
    </dxf>
    <dxf>
      <fill>
        <patternFill patternType="solid">
          <fgColor theme="5" tint="0.79995117038483843"/>
          <bgColor theme="0" tint="-4.9989318521683403E-2"/>
        </patternFill>
      </fill>
      <border>
        <bottom style="thin">
          <color theme="5" tint="0.39997558519241921"/>
        </bottom>
      </border>
    </dxf>
    <dxf>
      <fill>
        <patternFill patternType="solid">
          <fgColor theme="5" tint="0.79995117038483843"/>
          <bgColor theme="0" tint="-4.9989318521683403E-2"/>
        </patternFill>
      </fill>
      <border>
        <bottom style="thin">
          <color theme="5" tint="0.39997558519241921"/>
        </bottom>
      </border>
    </dxf>
    <dxf>
      <font>
        <b/>
        <color theme="1"/>
      </font>
    </dxf>
    <dxf>
      <font>
        <b/>
        <color theme="1"/>
      </font>
      <border>
        <bottom style="thin">
          <color theme="5" tint="0.39997558519241921"/>
        </bottom>
      </border>
    </dxf>
    <dxf>
      <font>
        <color theme="1"/>
      </font>
    </dxf>
    <dxf>
      <font>
        <b/>
        <i val="0"/>
        <color theme="1"/>
      </font>
      <fill>
        <patternFill>
          <bgColor theme="0" tint="-4.9989318521683403E-2"/>
        </patternFill>
      </fill>
      <border>
        <top style="thin">
          <color theme="5"/>
        </top>
        <bottom style="thin">
          <color theme="5"/>
        </bottom>
      </border>
    </dxf>
    <dxf>
      <font>
        <color theme="1"/>
      </font>
      <fill>
        <patternFill patternType="solid">
          <fgColor theme="0" tint="-0.14993743705557422"/>
          <bgColor theme="0" tint="-4.9989318521683403E-2"/>
        </patternFill>
      </fill>
    </dxf>
    <dxf>
      <fill>
        <patternFill patternType="solid">
          <fgColor theme="0" tint="-0.14990691854609822"/>
          <bgColor theme="0" tint="-4.9989318521683403E-2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>
          <fgColor theme="8"/>
          <bgColor theme="8"/>
        </patternFill>
      </fill>
    </dxf>
    <dxf>
      <font>
        <b/>
        <i val="0"/>
        <color theme="1"/>
      </font>
      <fill>
        <patternFill patternType="solid">
          <fgColor theme="5" tint="0.79985961485641044"/>
          <bgColor theme="0" tint="-4.9989318521683403E-2"/>
        </patternFill>
      </fill>
      <border>
        <top style="thin">
          <color theme="5" tint="0.39997558519241921"/>
        </top>
      </border>
    </dxf>
    <dxf>
      <font>
        <b/>
        <i val="0"/>
        <color theme="1"/>
      </font>
      <fill>
        <patternFill patternType="solid">
          <fgColor theme="5" tint="0.79989013336588644"/>
          <bgColor theme="0" tint="-4.9989318521683403E-2"/>
        </patternFill>
      </fill>
      <border>
        <bottom style="thin">
          <color theme="5" tint="0.39997558519241921"/>
        </bottom>
      </border>
    </dxf>
    <dxf>
      <font>
        <color theme="3"/>
      </font>
    </dxf>
  </dxfs>
  <tableStyles count="1" defaultTableStyle="TableStyleMedium9" defaultPivotStyle="PivotStyleLight16">
    <tableStyle name="PivotStyleLightCustom" table="0" count="12">
      <tableStyleElement type="wholeTable" dxfId="25"/>
      <tableStyleElement type="headerRow" dxfId="24"/>
      <tableStyleElement type="totalRow" dxfId="23"/>
      <tableStyleElement type="secondRowStripe" dxfId="22"/>
      <tableStyleElement type="firstColumnStripe" dxfId="21"/>
      <tableStyleElement type="firstSubtotalColumn" dxfId="20"/>
      <tableStyleElement type="firstSubtotalRow" dxfId="19"/>
      <tableStyleElement type="secondSubtotalRow" dxfId="18"/>
      <tableStyleElement type="firstRowSubheading" dxfId="17"/>
      <tableStyleElement type="secondRowSubheading" dxfId="16"/>
      <tableStyleElement type="pageFieldLabels" dxfId="15"/>
      <tableStyleElement type="pageFieldValues" dxfId="1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storage.googleapis.com/toogleboximage/866a3a29a955256b562dc027e6c7492e8bb2dad5b12f2beab727b2040e8d5883a6566e282596de1482ad75ce41a9b691f0ae944df611442fb8f01c7536aa79a7/img_1620331633563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2603500</xdr:colOff>
      <xdr:row>0</xdr:row>
      <xdr:rowOff>88900</xdr:rowOff>
    </xdr:from>
    <xdr:to>
      <xdr:col>8</xdr:col>
      <xdr:colOff>3467100</xdr:colOff>
      <xdr:row>3</xdr:row>
      <xdr:rowOff>103434</xdr:rowOff>
    </xdr:to>
    <xdr:pic>
      <xdr:nvPicPr>
        <xdr:cNvPr id="2" name="Imagen 1" descr="https://storage.googleapis.com/toogleboximage/866a3a29a955256b562dc027e6c7492e8bb2dad5b12f2beab727b2040e8d5883a6566e282596de1482ad75ce41a9b691f0ae944df611442fb8f01c7536aa79a7/img_1620331633563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8100" y="88900"/>
          <a:ext cx="863600" cy="681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2</xdr:col>
      <xdr:colOff>146049</xdr:colOff>
      <xdr:row>3</xdr:row>
      <xdr:rowOff>123824</xdr:rowOff>
    </xdr:from>
    <xdr:to>
      <xdr:col>8</xdr:col>
      <xdr:colOff>4502150</xdr:colOff>
      <xdr:row>9</xdr:row>
      <xdr:rowOff>63499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Dispositivo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ispositiv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00299" y="790574"/>
              <a:ext cx="7734301" cy="1044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L" sz="1100"/>
                <a:t>Esta forma representa una segmentación de datos de tabla. La segmentación de datos de tabla se admite en Excel o versiones posteriores.
Si la forma se modificó en una versión anterior de Excel o si el libro se guardó en Excel 2007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Dispositivo" sourceName="Dispositivo">
  <extLst>
    <x:ext xmlns:x15="http://schemas.microsoft.com/office/spreadsheetml/2010/11/main" uri="{2F2917AC-EB37-4324-AD4E-5DD8C200BD13}">
      <x15:tableSlicerCache tableId="1" column="4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Dispositivo" cache="SegmentaciónDeDatos_Dispositivo" caption="Dispositivo" columnCount="8" rowHeight="225425"/>
</slicers>
</file>

<file path=xl/tables/table1.xml><?xml version="1.0" encoding="utf-8"?>
<table xmlns="http://schemas.openxmlformats.org/spreadsheetml/2006/main" id="1" name="Tabla1" displayName="Tabla1" ref="A11:I399" headerRowDxfId="10" dataDxfId="9" headerRowCellStyle="StandardReportHeading" dataCellStyle="Report Body">
  <autoFilter ref="A11:I399">
    <filterColumn colId="3">
      <filters>
        <filter val="LTJT30"/>
      </filters>
    </filterColumn>
  </autoFilter>
  <tableColumns count="9">
    <tableColumn id="1" name="Fecha" dataDxfId="8" dataCellStyle="Report Body">
      <calculatedColumnFormula>Data!Q12</calculatedColumnFormula>
    </tableColumn>
    <tableColumn id="2" name="Hora de inicio" dataDxfId="7" dataCellStyle="Report Body">
      <calculatedColumnFormula>Data!Q12</calculatedColumnFormula>
    </tableColumn>
    <tableColumn id="3" name="Nombre Zona" dataDxfId="6" dataCellStyle="Report Body">
      <calculatedColumnFormula>MID(I12,FIND("RUTA",I12,1),4)</calculatedColumnFormula>
    </tableColumn>
    <tableColumn id="4" name="Dispositivo" dataDxfId="5" dataCellStyle="Report Body">
      <calculatedColumnFormula>Data!A12</calculatedColumnFormula>
    </tableColumn>
    <tableColumn id="5" name="ExceptionDetailExtraInfo" dataDxfId="4" dataCellStyle="Report Body">
      <calculatedColumnFormula>+Data!T12</calculatedColumnFormula>
    </tableColumn>
    <tableColumn id="7" name="Columna1" dataDxfId="3" dataCellStyle="Report Body"/>
    <tableColumn id="8" name="ExceptionDetailExtraInfo 2" dataDxfId="2" dataCellStyle="Report Body">
      <calculatedColumnFormula>IFERROR(MID(E12,(FIND("Max Speed: ",E12,1)+1),FIND(" km/h",E12,(FIND("Max Speed: ",E12,1)+1))-FIND("Max Speed: ",E12,1)-1),IFERROR(MID(E12,(FIND("Max Speed: ",E12,1)+1),LEN(E12)-FIND("Max Speed: ",E12,1)),"Sin " &amp;$G$9))</calculatedColumnFormula>
    </tableColumn>
    <tableColumn id="9" name="Velocidad" dataDxfId="1" dataCellStyle="Report Body">
      <calculatedColumnFormula>VALUE(MID(Tabla1[[#This Row],[ExceptionDetailExtraInfo]],11,3))</calculatedColumnFormula>
    </tableColumn>
    <tableColumn id="6" name="Ubicación" dataDxfId="0" dataCellStyle="Report Body">
      <calculatedColumnFormula>Data!N12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CheckmateReportTheme">
  <a:themeElements>
    <a:clrScheme name="Custom 1">
      <a:dk1>
        <a:sysClr val="windowText" lastClr="000000"/>
      </a:dk1>
      <a:lt1>
        <a:sysClr val="window" lastClr="FFFFFF"/>
      </a:lt1>
      <a:dk2>
        <a:srgbClr val="3F3F3F"/>
      </a:dk2>
      <a:lt2>
        <a:srgbClr val="EEECE1"/>
      </a:lt2>
      <a:accent1>
        <a:srgbClr val="25477B"/>
      </a:accent1>
      <a:accent2>
        <a:srgbClr val="5C9CCC"/>
      </a:accent2>
      <a:accent3>
        <a:srgbClr val="9BBB59"/>
      </a:accent3>
      <a:accent4>
        <a:srgbClr val="F7941E"/>
      </a:accent4>
      <a:accent5>
        <a:srgbClr val="F3F8FB"/>
      </a:accent5>
      <a:accent6>
        <a:srgbClr val="EEECE1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 filterMode="1">
    <pageSetUpPr fitToPage="1"/>
  </sheetPr>
  <dimension ref="A1:U399"/>
  <sheetViews>
    <sheetView topLeftCell="O1" workbookViewId="0">
      <pane ySplit="11" topLeftCell="A12" activePane="bottomLeft" state="frozen"/>
      <selection pane="bottomLeft" activeCell="U13" sqref="U13"/>
    </sheetView>
  </sheetViews>
  <sheetFormatPr baseColWidth="10" defaultColWidth="9.140625" defaultRowHeight="12.75" x14ac:dyDescent="0.2"/>
  <cols>
    <col min="1" max="1" width="16" customWidth="1"/>
    <col min="2" max="2" width="18.5703125" customWidth="1"/>
    <col min="3" max="3" width="12.85546875" customWidth="1"/>
    <col min="4" max="6" width="15.5703125" customWidth="1"/>
    <col min="7" max="7" width="17.5703125" customWidth="1"/>
    <col min="8" max="8" width="12.42578125" customWidth="1"/>
    <col min="9" max="9" width="18.140625" customWidth="1"/>
    <col min="10" max="10" width="13" customWidth="1"/>
    <col min="11" max="11" width="16.42578125" customWidth="1"/>
    <col min="12" max="12" width="15.5703125" customWidth="1"/>
    <col min="13" max="13" width="12.42578125" customWidth="1"/>
    <col min="14" max="14" width="37.5703125" customWidth="1"/>
    <col min="15" max="16" width="21.5703125" customWidth="1"/>
    <col min="17" max="17" width="18.5703125" customWidth="1"/>
    <col min="18" max="18" width="10.5703125" customWidth="1"/>
    <col min="19" max="19" width="10.42578125" customWidth="1"/>
    <col min="20" max="20" width="15.140625" customWidth="1"/>
    <col min="21" max="21" width="38" customWidth="1"/>
  </cols>
  <sheetData>
    <row r="1" spans="1:21" x14ac:dyDescent="0.2">
      <c r="A1" s="7" t="s">
        <v>22</v>
      </c>
      <c r="B1" s="5" t="s">
        <v>304</v>
      </c>
    </row>
    <row r="2" spans="1:21" x14ac:dyDescent="0.2">
      <c r="A2" s="7" t="s">
        <v>17</v>
      </c>
      <c r="B2" s="5">
        <v>44837.562702939817</v>
      </c>
    </row>
    <row r="3" spans="1:21" x14ac:dyDescent="0.2">
      <c r="A3" s="7" t="s">
        <v>18</v>
      </c>
      <c r="B3" s="5">
        <v>44820.041666666664</v>
      </c>
    </row>
    <row r="4" spans="1:21" x14ac:dyDescent="0.2">
      <c r="A4" s="7" t="s">
        <v>19</v>
      </c>
      <c r="B4" s="5">
        <v>44835.041655092595</v>
      </c>
    </row>
    <row r="5" spans="1:21" x14ac:dyDescent="0.2">
      <c r="A5" s="7" t="s">
        <v>231</v>
      </c>
      <c r="B5" s="5" t="s">
        <v>299</v>
      </c>
    </row>
    <row r="6" spans="1:21" x14ac:dyDescent="0.2">
      <c r="A6" s="7" t="s">
        <v>23</v>
      </c>
      <c r="B6" s="5" t="s">
        <v>24</v>
      </c>
    </row>
    <row r="7" spans="1:21" x14ac:dyDescent="0.2">
      <c r="A7" s="7" t="s">
        <v>25</v>
      </c>
      <c r="B7" s="5" t="s">
        <v>26</v>
      </c>
    </row>
    <row r="8" spans="1:21" x14ac:dyDescent="0.2">
      <c r="A8" s="7" t="s">
        <v>27</v>
      </c>
      <c r="B8" s="5" t="b">
        <v>1</v>
      </c>
    </row>
    <row r="9" spans="1:21" x14ac:dyDescent="0.2">
      <c r="A9" s="7" t="s">
        <v>28</v>
      </c>
      <c r="B9" s="5" t="s">
        <v>314</v>
      </c>
    </row>
    <row r="10" spans="1:21" x14ac:dyDescent="0.2">
      <c r="A10" s="7" t="s">
        <v>123</v>
      </c>
      <c r="B10" s="5" t="s">
        <v>300</v>
      </c>
    </row>
    <row r="11" spans="1:21" ht="26.25" customHeight="1" thickBot="1" x14ac:dyDescent="0.25">
      <c r="A11" s="3" t="s">
        <v>11</v>
      </c>
      <c r="B11" s="3" t="s">
        <v>12</v>
      </c>
      <c r="C11" s="3" t="s">
        <v>21</v>
      </c>
      <c r="D11" s="3" t="s">
        <v>13</v>
      </c>
      <c r="E11" s="3" t="s">
        <v>134</v>
      </c>
      <c r="F11" s="3" t="s">
        <v>135</v>
      </c>
      <c r="G11" s="3" t="s">
        <v>30</v>
      </c>
      <c r="H11" s="3" t="s">
        <v>31</v>
      </c>
      <c r="I11" s="3" t="s">
        <v>32</v>
      </c>
      <c r="J11" s="3" t="s">
        <v>14</v>
      </c>
      <c r="K11" s="3" t="s">
        <v>15</v>
      </c>
      <c r="L11" s="3" t="s">
        <v>3</v>
      </c>
      <c r="M11" s="3" t="s">
        <v>4</v>
      </c>
      <c r="N11" s="3" t="s">
        <v>9</v>
      </c>
      <c r="O11" s="3" t="s">
        <v>16</v>
      </c>
      <c r="P11" s="3" t="s">
        <v>20</v>
      </c>
      <c r="Q11" s="3" t="s">
        <v>5</v>
      </c>
      <c r="R11" s="3" t="s">
        <v>7</v>
      </c>
      <c r="S11" s="3" t="s">
        <v>8</v>
      </c>
      <c r="T11" s="3" t="s">
        <v>29</v>
      </c>
      <c r="U11" s="3" t="s">
        <v>6</v>
      </c>
    </row>
    <row r="12" spans="1:21" x14ac:dyDescent="0.2">
      <c r="A12" s="4" t="s">
        <v>316</v>
      </c>
      <c r="B12" s="4" t="s">
        <v>317</v>
      </c>
      <c r="C12" s="4"/>
      <c r="D12" s="4" t="s">
        <v>305</v>
      </c>
      <c r="K12" s="4" t="s">
        <v>318</v>
      </c>
      <c r="L12" s="4">
        <v>-69.872943457890003</v>
      </c>
      <c r="M12" s="4">
        <v>-18.34863152386</v>
      </c>
      <c r="N12" s="4" t="s">
        <v>319</v>
      </c>
      <c r="O12" s="4" t="s">
        <v>306</v>
      </c>
      <c r="P12" s="4" t="s">
        <v>303</v>
      </c>
      <c r="Q12" s="5">
        <v>44820.363537881945</v>
      </c>
      <c r="R12" s="6">
        <v>3.5517361111111112E-4</v>
      </c>
      <c r="S12" s="4">
        <v>0.23398619890213013</v>
      </c>
      <c r="T12" s="4" t="s">
        <v>320</v>
      </c>
      <c r="U12" s="4" t="s">
        <v>318</v>
      </c>
    </row>
    <row r="13" spans="1:21" x14ac:dyDescent="0.2">
      <c r="A13" s="4" t="s">
        <v>316</v>
      </c>
      <c r="B13" s="4" t="s">
        <v>317</v>
      </c>
      <c r="D13" s="4" t="s">
        <v>305</v>
      </c>
      <c r="K13" s="4" t="s">
        <v>321</v>
      </c>
      <c r="L13" s="4">
        <v>-69.890510646492302</v>
      </c>
      <c r="M13" s="4">
        <v>-18.366052348330768</v>
      </c>
      <c r="N13" s="4" t="s">
        <v>322</v>
      </c>
      <c r="O13" s="4" t="s">
        <v>306</v>
      </c>
      <c r="P13" s="4" t="s">
        <v>303</v>
      </c>
      <c r="Q13" s="5">
        <v>44820.367812303244</v>
      </c>
      <c r="R13" s="6">
        <v>5.3488425925925925E-4</v>
      </c>
      <c r="S13" s="4">
        <v>0.28293886780738831</v>
      </c>
      <c r="T13" s="4" t="s">
        <v>320</v>
      </c>
      <c r="U13" s="4" t="s">
        <v>321</v>
      </c>
    </row>
    <row r="14" spans="1:21" x14ac:dyDescent="0.2">
      <c r="A14" s="4" t="s">
        <v>316</v>
      </c>
      <c r="B14" s="4" t="s">
        <v>317</v>
      </c>
      <c r="D14" s="4" t="s">
        <v>305</v>
      </c>
      <c r="K14" s="4" t="s">
        <v>323</v>
      </c>
      <c r="L14" s="4">
        <v>-69.94485984168</v>
      </c>
      <c r="M14" s="4">
        <v>-18.38118712388</v>
      </c>
      <c r="N14" s="4" t="s">
        <v>315</v>
      </c>
      <c r="O14" s="4" t="s">
        <v>306</v>
      </c>
      <c r="P14" s="4" t="s">
        <v>303</v>
      </c>
      <c r="Q14" s="5">
        <v>44820.377258368055</v>
      </c>
      <c r="R14" s="6">
        <v>4.9012731481481477E-4</v>
      </c>
      <c r="S14" s="4">
        <v>0.20627026259899139</v>
      </c>
      <c r="T14" s="4" t="s">
        <v>324</v>
      </c>
      <c r="U14" s="4" t="s">
        <v>323</v>
      </c>
    </row>
    <row r="15" spans="1:21" x14ac:dyDescent="0.2">
      <c r="A15" s="4" t="s">
        <v>316</v>
      </c>
      <c r="B15" s="4" t="s">
        <v>317</v>
      </c>
      <c r="D15" s="4" t="s">
        <v>305</v>
      </c>
      <c r="K15" s="4" t="s">
        <v>323</v>
      </c>
      <c r="L15" s="4">
        <v>-69.946420977819997</v>
      </c>
      <c r="M15" s="4">
        <v>-18.382283213970002</v>
      </c>
      <c r="N15" s="4" t="s">
        <v>325</v>
      </c>
      <c r="O15" s="4" t="s">
        <v>306</v>
      </c>
      <c r="P15" s="4" t="s">
        <v>303</v>
      </c>
      <c r="Q15" s="5">
        <v>44820.796230358799</v>
      </c>
      <c r="R15" s="6">
        <v>3.4101851851851849E-4</v>
      </c>
      <c r="S15" s="4">
        <v>0.20575056970119476</v>
      </c>
      <c r="T15" s="4" t="s">
        <v>326</v>
      </c>
      <c r="U15" s="4" t="s">
        <v>323</v>
      </c>
    </row>
    <row r="16" spans="1:21" x14ac:dyDescent="0.2">
      <c r="A16" s="4" t="s">
        <v>316</v>
      </c>
      <c r="B16" s="4" t="s">
        <v>317</v>
      </c>
      <c r="D16" s="4" t="s">
        <v>305</v>
      </c>
      <c r="K16" s="4" t="s">
        <v>321</v>
      </c>
      <c r="L16" s="4">
        <v>-69.892460358616006</v>
      </c>
      <c r="M16" s="4">
        <v>-18.367681934451998</v>
      </c>
      <c r="N16" s="4" t="s">
        <v>327</v>
      </c>
      <c r="O16" s="4" t="s">
        <v>306</v>
      </c>
      <c r="P16" s="4" t="s">
        <v>303</v>
      </c>
      <c r="Q16" s="5">
        <v>44820.804950891201</v>
      </c>
      <c r="R16" s="6">
        <v>3.8819444444444443E-4</v>
      </c>
      <c r="S16" s="4">
        <v>0.27672833204269409</v>
      </c>
      <c r="T16" s="4" t="s">
        <v>320</v>
      </c>
      <c r="U16" s="4" t="s">
        <v>321</v>
      </c>
    </row>
    <row r="17" spans="1:21" x14ac:dyDescent="0.2">
      <c r="A17" s="4" t="s">
        <v>316</v>
      </c>
      <c r="B17" s="4" t="s">
        <v>317</v>
      </c>
      <c r="D17" s="4" t="s">
        <v>305</v>
      </c>
      <c r="K17" s="4" t="s">
        <v>318</v>
      </c>
      <c r="L17" s="4">
        <v>-69.872898376500004</v>
      </c>
      <c r="M17" s="4">
        <v>-18.348641535999999</v>
      </c>
      <c r="N17" s="4" t="s">
        <v>319</v>
      </c>
      <c r="O17" s="4" t="s">
        <v>306</v>
      </c>
      <c r="P17" s="4" t="s">
        <v>303</v>
      </c>
      <c r="Q17" s="5">
        <v>44821.340520370373</v>
      </c>
      <c r="R17" s="6">
        <v>3.6412037037037039E-4</v>
      </c>
      <c r="S17" s="4">
        <v>0.23735955357551575</v>
      </c>
      <c r="T17" s="4" t="s">
        <v>320</v>
      </c>
      <c r="U17" s="4" t="s">
        <v>318</v>
      </c>
    </row>
    <row r="18" spans="1:21" x14ac:dyDescent="0.2">
      <c r="A18" s="4" t="s">
        <v>316</v>
      </c>
      <c r="B18" s="4" t="s">
        <v>317</v>
      </c>
      <c r="D18" s="4" t="s">
        <v>305</v>
      </c>
      <c r="K18" s="4" t="s">
        <v>321</v>
      </c>
      <c r="L18" s="4">
        <v>-69.890561976433332</v>
      </c>
      <c r="M18" s="4">
        <v>-18.366017393955556</v>
      </c>
      <c r="N18" s="4" t="s">
        <v>327</v>
      </c>
      <c r="O18" s="4" t="s">
        <v>306</v>
      </c>
      <c r="P18" s="4" t="s">
        <v>303</v>
      </c>
      <c r="Q18" s="5">
        <v>44821.345931446762</v>
      </c>
      <c r="R18" s="6">
        <v>4.9914351851851856E-4</v>
      </c>
      <c r="S18" s="4">
        <v>0.27949103713035583</v>
      </c>
      <c r="T18" s="4" t="s">
        <v>320</v>
      </c>
      <c r="U18" s="4" t="s">
        <v>321</v>
      </c>
    </row>
    <row r="19" spans="1:21" x14ac:dyDescent="0.2">
      <c r="A19" s="4" t="s">
        <v>316</v>
      </c>
      <c r="B19" s="4" t="s">
        <v>317</v>
      </c>
      <c r="D19" s="4" t="s">
        <v>305</v>
      </c>
      <c r="K19" s="4" t="s">
        <v>323</v>
      </c>
      <c r="L19" s="4">
        <v>-69.944830134985708</v>
      </c>
      <c r="M19" s="4">
        <v>-18.381225764935714</v>
      </c>
      <c r="N19" s="4" t="s">
        <v>315</v>
      </c>
      <c r="O19" s="4" t="s">
        <v>306</v>
      </c>
      <c r="P19" s="4" t="s">
        <v>303</v>
      </c>
      <c r="Q19" s="5">
        <v>44821.355613969907</v>
      </c>
      <c r="R19" s="6">
        <v>4.3822916666666668E-4</v>
      </c>
      <c r="S19" s="4">
        <v>0.20556387305259705</v>
      </c>
      <c r="T19" s="4" t="s">
        <v>324</v>
      </c>
      <c r="U19" s="4" t="s">
        <v>323</v>
      </c>
    </row>
    <row r="20" spans="1:21" x14ac:dyDescent="0.2">
      <c r="A20" s="4" t="s">
        <v>316</v>
      </c>
      <c r="B20" s="4" t="s">
        <v>317</v>
      </c>
      <c r="D20" s="4" t="s">
        <v>305</v>
      </c>
      <c r="K20" s="4" t="s">
        <v>323</v>
      </c>
      <c r="L20" s="4">
        <v>-69.946426696423075</v>
      </c>
      <c r="M20" s="4">
        <v>-18.382266596123078</v>
      </c>
      <c r="N20" s="4" t="s">
        <v>325</v>
      </c>
      <c r="O20" s="4" t="s">
        <v>306</v>
      </c>
      <c r="P20" s="4" t="s">
        <v>303</v>
      </c>
      <c r="Q20" s="5">
        <v>44821.802063854164</v>
      </c>
      <c r="R20" s="6">
        <v>3.9586805555555556E-4</v>
      </c>
      <c r="S20" s="4">
        <v>0.20545995235443115</v>
      </c>
      <c r="T20" s="4" t="s">
        <v>320</v>
      </c>
      <c r="U20" s="4" t="s">
        <v>323</v>
      </c>
    </row>
    <row r="21" spans="1:21" x14ac:dyDescent="0.2">
      <c r="A21" s="4" t="s">
        <v>316</v>
      </c>
      <c r="B21" s="4" t="s">
        <v>317</v>
      </c>
      <c r="D21" s="4" t="s">
        <v>305</v>
      </c>
      <c r="K21" s="4" t="s">
        <v>318</v>
      </c>
      <c r="L21" s="4">
        <v>-69.874710375142854</v>
      </c>
      <c r="M21" s="4">
        <v>-18.349930126499999</v>
      </c>
      <c r="N21" s="4" t="s">
        <v>319</v>
      </c>
      <c r="O21" s="4" t="s">
        <v>306</v>
      </c>
      <c r="P21" s="4" t="s">
        <v>303</v>
      </c>
      <c r="Q21" s="5">
        <v>44821.815018402776</v>
      </c>
      <c r="R21" s="6">
        <v>1.0891203703703704E-4</v>
      </c>
      <c r="S21" s="4">
        <v>6.1074156314134598E-2</v>
      </c>
      <c r="T21" s="4" t="s">
        <v>324</v>
      </c>
      <c r="U21" s="4" t="s">
        <v>318</v>
      </c>
    </row>
    <row r="22" spans="1:21" x14ac:dyDescent="0.2">
      <c r="A22" s="4" t="s">
        <v>316</v>
      </c>
      <c r="B22" s="4" t="s">
        <v>317</v>
      </c>
      <c r="D22" s="4" t="s">
        <v>305</v>
      </c>
      <c r="K22" s="4" t="s">
        <v>318</v>
      </c>
      <c r="L22" s="4">
        <v>-69.8729080938826</v>
      </c>
      <c r="M22" s="4">
        <v>-18.348632320747825</v>
      </c>
      <c r="N22" s="4" t="s">
        <v>319</v>
      </c>
      <c r="O22" s="4" t="s">
        <v>306</v>
      </c>
      <c r="P22" s="4" t="s">
        <v>303</v>
      </c>
      <c r="Q22" s="5">
        <v>44822.356827812502</v>
      </c>
      <c r="R22" s="6">
        <v>3.9131944444444446E-4</v>
      </c>
      <c r="S22" s="4">
        <v>0.23730050027370453</v>
      </c>
      <c r="T22" s="4" t="s">
        <v>328</v>
      </c>
      <c r="U22" s="4" t="s">
        <v>318</v>
      </c>
    </row>
    <row r="23" spans="1:21" x14ac:dyDescent="0.2">
      <c r="A23" s="4" t="s">
        <v>316</v>
      </c>
      <c r="B23" s="4" t="s">
        <v>317</v>
      </c>
      <c r="D23" s="4" t="s">
        <v>305</v>
      </c>
      <c r="K23" s="4" t="s">
        <v>321</v>
      </c>
      <c r="L23" s="4">
        <v>-69.890494529635717</v>
      </c>
      <c r="M23" s="4">
        <v>-18.366048378807143</v>
      </c>
      <c r="N23" s="4" t="s">
        <v>322</v>
      </c>
      <c r="O23" s="4" t="s">
        <v>306</v>
      </c>
      <c r="P23" s="4" t="s">
        <v>303</v>
      </c>
      <c r="Q23" s="5">
        <v>44822.361005983796</v>
      </c>
      <c r="R23" s="6">
        <v>2.8518518518518519E-4</v>
      </c>
      <c r="S23" s="4">
        <v>0.14378510415554047</v>
      </c>
      <c r="T23" s="4" t="s">
        <v>320</v>
      </c>
      <c r="U23" s="4" t="s">
        <v>321</v>
      </c>
    </row>
    <row r="24" spans="1:21" x14ac:dyDescent="0.2">
      <c r="A24" s="4" t="s">
        <v>316</v>
      </c>
      <c r="B24" s="4" t="s">
        <v>317</v>
      </c>
      <c r="D24" s="4" t="s">
        <v>305</v>
      </c>
      <c r="K24" s="4" t="s">
        <v>321</v>
      </c>
      <c r="L24" s="4">
        <v>-69.891662600000004</v>
      </c>
      <c r="M24" s="4">
        <v>-18.3667202</v>
      </c>
      <c r="N24" s="4" t="s">
        <v>327</v>
      </c>
      <c r="O24" s="4" t="s">
        <v>306</v>
      </c>
      <c r="P24" s="4" t="s">
        <v>303</v>
      </c>
      <c r="Q24" s="5">
        <v>44822.361377314817</v>
      </c>
      <c r="R24" s="6">
        <v>3.743402777777778E-4</v>
      </c>
      <c r="S24" s="4">
        <v>0.13942936062812805</v>
      </c>
      <c r="T24" s="4" t="s">
        <v>329</v>
      </c>
      <c r="U24" s="4" t="s">
        <v>321</v>
      </c>
    </row>
    <row r="25" spans="1:21" x14ac:dyDescent="0.2">
      <c r="A25" s="4" t="s">
        <v>316</v>
      </c>
      <c r="B25" s="4" t="s">
        <v>317</v>
      </c>
      <c r="D25" s="4" t="s">
        <v>305</v>
      </c>
      <c r="K25" s="4" t="s">
        <v>323</v>
      </c>
      <c r="L25" s="4">
        <v>-69.944878637941173</v>
      </c>
      <c r="M25" s="4">
        <v>-18.381171852147059</v>
      </c>
      <c r="N25" s="4" t="s">
        <v>315</v>
      </c>
      <c r="O25" s="4" t="s">
        <v>306</v>
      </c>
      <c r="P25" s="4" t="s">
        <v>303</v>
      </c>
      <c r="Q25" s="5">
        <v>44822.371128206018</v>
      </c>
      <c r="R25" s="6">
        <v>4.8125000000000002E-4</v>
      </c>
      <c r="S25" s="4">
        <v>0.20503002405166626</v>
      </c>
      <c r="T25" s="4" t="s">
        <v>329</v>
      </c>
      <c r="U25" s="4" t="s">
        <v>323</v>
      </c>
    </row>
    <row r="26" spans="1:21" x14ac:dyDescent="0.2">
      <c r="A26" s="4" t="s">
        <v>316</v>
      </c>
      <c r="B26" s="4" t="s">
        <v>317</v>
      </c>
      <c r="D26" s="4" t="s">
        <v>305</v>
      </c>
      <c r="K26" s="4" t="s">
        <v>323</v>
      </c>
      <c r="L26" s="4">
        <v>-69.946419281742862</v>
      </c>
      <c r="M26" s="4">
        <v>-18.382284678214287</v>
      </c>
      <c r="N26" s="4" t="s">
        <v>325</v>
      </c>
      <c r="O26" s="4" t="s">
        <v>306</v>
      </c>
      <c r="P26" s="4" t="s">
        <v>303</v>
      </c>
      <c r="Q26" s="5">
        <v>44822.802117905092</v>
      </c>
      <c r="R26" s="6">
        <v>4.0087962962962961E-4</v>
      </c>
      <c r="S26" s="4">
        <v>0.2055680900812149</v>
      </c>
      <c r="T26" s="4" t="s">
        <v>330</v>
      </c>
      <c r="U26" s="4" t="s">
        <v>323</v>
      </c>
    </row>
    <row r="27" spans="1:21" x14ac:dyDescent="0.2">
      <c r="A27" s="4" t="s">
        <v>316</v>
      </c>
      <c r="B27" s="4" t="s">
        <v>317</v>
      </c>
      <c r="D27" s="4" t="s">
        <v>305</v>
      </c>
      <c r="K27" s="4" t="s">
        <v>321</v>
      </c>
      <c r="L27" s="4">
        <v>-69.892517951818178</v>
      </c>
      <c r="M27" s="4">
        <v>-18.367673192181819</v>
      </c>
      <c r="N27" s="4" t="s">
        <v>327</v>
      </c>
      <c r="O27" s="4" t="s">
        <v>306</v>
      </c>
      <c r="P27" s="4" t="s">
        <v>303</v>
      </c>
      <c r="Q27" s="5">
        <v>44822.810274768519</v>
      </c>
      <c r="R27" s="6">
        <v>7.2453703703703699E-5</v>
      </c>
      <c r="S27" s="4">
        <v>5.2729368209838867E-2</v>
      </c>
      <c r="T27" s="4" t="s">
        <v>320</v>
      </c>
      <c r="U27" s="4" t="s">
        <v>321</v>
      </c>
    </row>
    <row r="28" spans="1:21" x14ac:dyDescent="0.2">
      <c r="A28" s="4" t="s">
        <v>316</v>
      </c>
      <c r="B28" s="4" t="s">
        <v>317</v>
      </c>
      <c r="D28" s="4" t="s">
        <v>305</v>
      </c>
      <c r="K28" s="4" t="s">
        <v>318</v>
      </c>
      <c r="L28" s="4">
        <v>-69.874674092000006</v>
      </c>
      <c r="M28" s="4">
        <v>-18.34995748295</v>
      </c>
      <c r="N28" s="4" t="s">
        <v>319</v>
      </c>
      <c r="O28" s="4" t="s">
        <v>306</v>
      </c>
      <c r="P28" s="4" t="s">
        <v>303</v>
      </c>
      <c r="Q28" s="5">
        <v>44822.814535266203</v>
      </c>
      <c r="R28" s="6">
        <v>3.0269675925925928E-4</v>
      </c>
      <c r="S28" s="4">
        <v>0.22338283061981201</v>
      </c>
      <c r="T28" s="4" t="s">
        <v>331</v>
      </c>
      <c r="U28" s="4" t="s">
        <v>318</v>
      </c>
    </row>
    <row r="29" spans="1:21" x14ac:dyDescent="0.2">
      <c r="A29" s="4" t="s">
        <v>316</v>
      </c>
      <c r="B29" s="4" t="s">
        <v>317</v>
      </c>
      <c r="D29" s="4" t="s">
        <v>305</v>
      </c>
      <c r="K29" s="4" t="s">
        <v>318</v>
      </c>
      <c r="L29" s="4">
        <v>-69.872908610294445</v>
      </c>
      <c r="M29" s="4">
        <v>-18.348667446477776</v>
      </c>
      <c r="N29" s="4" t="s">
        <v>319</v>
      </c>
      <c r="O29" s="4" t="s">
        <v>306</v>
      </c>
      <c r="P29" s="4" t="s">
        <v>303</v>
      </c>
      <c r="Q29" s="5">
        <v>44823.277789502317</v>
      </c>
      <c r="R29" s="6">
        <v>3.5092592592592592E-4</v>
      </c>
      <c r="S29" s="4">
        <v>0.23428697884082794</v>
      </c>
      <c r="T29" s="4" t="s">
        <v>331</v>
      </c>
      <c r="U29" s="4" t="s">
        <v>318</v>
      </c>
    </row>
    <row r="30" spans="1:21" x14ac:dyDescent="0.2">
      <c r="A30" s="4" t="s">
        <v>316</v>
      </c>
      <c r="B30" s="4" t="s">
        <v>317</v>
      </c>
      <c r="D30" s="4" t="s">
        <v>305</v>
      </c>
      <c r="K30" s="4" t="s">
        <v>321</v>
      </c>
      <c r="L30" s="4">
        <v>-69.890506960114294</v>
      </c>
      <c r="M30" s="4">
        <v>-18.366042737585715</v>
      </c>
      <c r="N30" s="4" t="s">
        <v>322</v>
      </c>
      <c r="O30" s="4" t="s">
        <v>306</v>
      </c>
      <c r="P30" s="4" t="s">
        <v>303</v>
      </c>
      <c r="Q30" s="5">
        <v>44823.282206909724</v>
      </c>
      <c r="R30" s="6">
        <v>4.6893518518518519E-4</v>
      </c>
      <c r="S30" s="4">
        <v>0.28447142243385315</v>
      </c>
      <c r="T30" s="4" t="s">
        <v>332</v>
      </c>
      <c r="U30" s="4" t="s">
        <v>321</v>
      </c>
    </row>
    <row r="31" spans="1:21" x14ac:dyDescent="0.2">
      <c r="A31" s="4" t="s">
        <v>316</v>
      </c>
      <c r="B31" s="4" t="s">
        <v>317</v>
      </c>
      <c r="D31" s="4" t="s">
        <v>305</v>
      </c>
      <c r="K31" s="4" t="s">
        <v>323</v>
      </c>
      <c r="L31" s="4">
        <v>-69.944854398924988</v>
      </c>
      <c r="M31" s="4">
        <v>-18.381194322275</v>
      </c>
      <c r="N31" s="4" t="s">
        <v>315</v>
      </c>
      <c r="O31" s="4" t="s">
        <v>306</v>
      </c>
      <c r="P31" s="4" t="s">
        <v>303</v>
      </c>
      <c r="Q31" s="5">
        <v>44823.29136304398</v>
      </c>
      <c r="R31" s="6">
        <v>3.6874999999999999E-4</v>
      </c>
      <c r="S31" s="4">
        <v>0.20606733858585358</v>
      </c>
      <c r="T31" s="4" t="s">
        <v>324</v>
      </c>
      <c r="U31" s="4" t="s">
        <v>323</v>
      </c>
    </row>
    <row r="32" spans="1:21" x14ac:dyDescent="0.2">
      <c r="A32" s="4" t="s">
        <v>316</v>
      </c>
      <c r="B32" s="4" t="s">
        <v>317</v>
      </c>
      <c r="D32" s="4" t="s">
        <v>305</v>
      </c>
      <c r="K32" s="4" t="s">
        <v>323</v>
      </c>
      <c r="L32" s="4">
        <v>-69.946436353928576</v>
      </c>
      <c r="M32" s="4">
        <v>-18.382268386785714</v>
      </c>
      <c r="N32" s="4" t="s">
        <v>325</v>
      </c>
      <c r="O32" s="4" t="s">
        <v>306</v>
      </c>
      <c r="P32" s="4" t="s">
        <v>303</v>
      </c>
      <c r="Q32" s="5">
        <v>44823.78952604167</v>
      </c>
      <c r="R32" s="6">
        <v>4.0443287037037037E-4</v>
      </c>
      <c r="S32" s="4">
        <v>0.20594307780265808</v>
      </c>
      <c r="T32" s="4" t="s">
        <v>324</v>
      </c>
      <c r="U32" s="4" t="s">
        <v>323</v>
      </c>
    </row>
    <row r="33" spans="1:21" x14ac:dyDescent="0.2">
      <c r="A33" s="4" t="s">
        <v>316</v>
      </c>
      <c r="B33" s="4" t="s">
        <v>317</v>
      </c>
      <c r="D33" s="4" t="s">
        <v>305</v>
      </c>
      <c r="K33" s="4" t="s">
        <v>321</v>
      </c>
      <c r="L33" s="4">
        <v>-69.892502226523078</v>
      </c>
      <c r="M33" s="4">
        <v>-18.36766051731923</v>
      </c>
      <c r="N33" s="4" t="s">
        <v>327</v>
      </c>
      <c r="O33" s="4" t="s">
        <v>306</v>
      </c>
      <c r="P33" s="4" t="s">
        <v>303</v>
      </c>
      <c r="Q33" s="5">
        <v>44823.797453321757</v>
      </c>
      <c r="R33" s="6">
        <v>3.9930565555555556E-4</v>
      </c>
      <c r="S33" s="4">
        <v>0.27910095453262329</v>
      </c>
      <c r="T33" s="4" t="s">
        <v>333</v>
      </c>
      <c r="U33" s="4" t="s">
        <v>321</v>
      </c>
    </row>
    <row r="34" spans="1:21" x14ac:dyDescent="0.2">
      <c r="A34" s="4" t="s">
        <v>316</v>
      </c>
      <c r="B34" s="4" t="s">
        <v>317</v>
      </c>
      <c r="D34" s="4" t="s">
        <v>305</v>
      </c>
      <c r="K34" s="4" t="s">
        <v>318</v>
      </c>
      <c r="L34" s="4">
        <v>-69.874645082625008</v>
      </c>
      <c r="M34" s="4">
        <v>-18.349979604874999</v>
      </c>
      <c r="N34" s="4" t="s">
        <v>319</v>
      </c>
      <c r="O34" s="4" t="s">
        <v>306</v>
      </c>
      <c r="P34" s="4" t="s">
        <v>303</v>
      </c>
      <c r="Q34" s="5">
        <v>44823.80181863426</v>
      </c>
      <c r="R34" s="6">
        <v>3.4270833333333332E-4</v>
      </c>
      <c r="S34" s="4">
        <v>0.23651778697967529</v>
      </c>
      <c r="T34" s="4" t="s">
        <v>331</v>
      </c>
      <c r="U34" s="4" t="s">
        <v>318</v>
      </c>
    </row>
    <row r="35" spans="1:21" x14ac:dyDescent="0.2">
      <c r="A35" s="4" t="s">
        <v>316</v>
      </c>
      <c r="B35" s="4" t="s">
        <v>317</v>
      </c>
      <c r="D35" s="4" t="s">
        <v>305</v>
      </c>
      <c r="K35" s="4" t="s">
        <v>321</v>
      </c>
      <c r="L35" s="4">
        <v>-69.891914400000005</v>
      </c>
      <c r="M35" s="4">
        <v>-18.367002500000002</v>
      </c>
      <c r="N35" s="4" t="s">
        <v>327</v>
      </c>
      <c r="O35" s="4" t="s">
        <v>306</v>
      </c>
      <c r="P35" s="4" t="s">
        <v>303</v>
      </c>
      <c r="Q35" s="5">
        <v>44824.316759259258</v>
      </c>
      <c r="R35" s="6">
        <v>1.5266203703703703E-4</v>
      </c>
      <c r="S35" s="4">
        <v>9.9305786192417145E-2</v>
      </c>
      <c r="T35" s="4" t="s">
        <v>320</v>
      </c>
      <c r="U35" s="4" t="s">
        <v>321</v>
      </c>
    </row>
    <row r="36" spans="1:21" x14ac:dyDescent="0.2">
      <c r="A36" s="4" t="s">
        <v>316</v>
      </c>
      <c r="B36" s="4" t="s">
        <v>317</v>
      </c>
      <c r="D36" s="4" t="s">
        <v>305</v>
      </c>
      <c r="K36" s="4" t="s">
        <v>323</v>
      </c>
      <c r="L36" s="4">
        <v>-69.944860852800005</v>
      </c>
      <c r="M36" s="4">
        <v>-18.381195135999999</v>
      </c>
      <c r="N36" s="4" t="s">
        <v>315</v>
      </c>
      <c r="O36" s="4" t="s">
        <v>306</v>
      </c>
      <c r="P36" s="4" t="s">
        <v>303</v>
      </c>
      <c r="Q36" s="5">
        <v>44824.326412731483</v>
      </c>
      <c r="R36" s="6">
        <v>1.1504629629629629E-4</v>
      </c>
      <c r="S36" s="4">
        <v>5.5601738393306732E-2</v>
      </c>
      <c r="T36" s="4" t="s">
        <v>329</v>
      </c>
      <c r="U36" s="4" t="s">
        <v>323</v>
      </c>
    </row>
    <row r="37" spans="1:21" x14ac:dyDescent="0.2">
      <c r="A37" s="4" t="s">
        <v>316</v>
      </c>
      <c r="B37" s="4" t="s">
        <v>317</v>
      </c>
      <c r="D37" s="4" t="s">
        <v>305</v>
      </c>
      <c r="K37" s="4" t="s">
        <v>323</v>
      </c>
      <c r="L37" s="4">
        <v>-69.946113600000004</v>
      </c>
      <c r="M37" s="4">
        <v>-18.381925599999999</v>
      </c>
      <c r="N37" s="4" t="s">
        <v>334</v>
      </c>
      <c r="O37" s="4" t="s">
        <v>306</v>
      </c>
      <c r="P37" s="4" t="s">
        <v>303</v>
      </c>
      <c r="Q37" s="5">
        <v>44824.326736111114</v>
      </c>
      <c r="R37" s="6">
        <v>8.1631944444444449E-5</v>
      </c>
      <c r="S37" s="4">
        <v>5.1062904298305511E-2</v>
      </c>
      <c r="T37" s="4" t="s">
        <v>328</v>
      </c>
      <c r="U37" s="4" t="s">
        <v>323</v>
      </c>
    </row>
    <row r="38" spans="1:21" x14ac:dyDescent="0.2">
      <c r="A38" s="4" t="s">
        <v>316</v>
      </c>
      <c r="B38" s="4" t="s">
        <v>317</v>
      </c>
      <c r="D38" s="4" t="s">
        <v>305</v>
      </c>
      <c r="K38" s="4" t="s">
        <v>323</v>
      </c>
      <c r="L38" s="4">
        <v>-69.946441857860009</v>
      </c>
      <c r="M38" s="4">
        <v>-18.382262984400001</v>
      </c>
      <c r="N38" s="4" t="s">
        <v>325</v>
      </c>
      <c r="O38" s="4" t="s">
        <v>306</v>
      </c>
      <c r="P38" s="4" t="s">
        <v>303</v>
      </c>
      <c r="Q38" s="5">
        <v>44824.799689386571</v>
      </c>
      <c r="R38" s="6">
        <v>3.9351851851851852E-4</v>
      </c>
      <c r="S38" s="4">
        <v>0.20639380812644958</v>
      </c>
      <c r="T38" s="4" t="s">
        <v>324</v>
      </c>
      <c r="U38" s="4" t="s">
        <v>323</v>
      </c>
    </row>
    <row r="39" spans="1:21" x14ac:dyDescent="0.2">
      <c r="A39" s="4" t="s">
        <v>316</v>
      </c>
      <c r="B39" s="4" t="s">
        <v>317</v>
      </c>
      <c r="D39" s="4" t="s">
        <v>305</v>
      </c>
      <c r="K39" s="4" t="s">
        <v>321</v>
      </c>
      <c r="L39" s="4">
        <v>-69.89246356876842</v>
      </c>
      <c r="M39" s="4">
        <v>-18.367711029121054</v>
      </c>
      <c r="N39" s="4" t="s">
        <v>327</v>
      </c>
      <c r="O39" s="4" t="s">
        <v>306</v>
      </c>
      <c r="P39" s="4" t="s">
        <v>303</v>
      </c>
      <c r="Q39" s="5">
        <v>44824.807225196761</v>
      </c>
      <c r="R39" s="6">
        <v>3.5944444444444446E-4</v>
      </c>
      <c r="S39" s="4">
        <v>0.2807537317276001</v>
      </c>
      <c r="T39" s="4" t="s">
        <v>335</v>
      </c>
      <c r="U39" s="4" t="s">
        <v>321</v>
      </c>
    </row>
    <row r="40" spans="1:21" x14ac:dyDescent="0.2">
      <c r="A40" s="4" t="s">
        <v>316</v>
      </c>
      <c r="B40" s="4" t="s">
        <v>317</v>
      </c>
      <c r="D40" s="4" t="s">
        <v>305</v>
      </c>
      <c r="K40" s="4" t="s">
        <v>318</v>
      </c>
      <c r="L40" s="4">
        <v>-69.872916565052634</v>
      </c>
      <c r="M40" s="4">
        <v>-18.348624307157895</v>
      </c>
      <c r="N40" s="4" t="s">
        <v>319</v>
      </c>
      <c r="O40" s="4" t="s">
        <v>306</v>
      </c>
      <c r="P40" s="4" t="s">
        <v>303</v>
      </c>
      <c r="Q40" s="5">
        <v>44825.33757314815</v>
      </c>
      <c r="R40" s="6">
        <v>4.621527777777778E-4</v>
      </c>
      <c r="S40" s="4">
        <v>0.23369276523590088</v>
      </c>
      <c r="T40" s="4" t="s">
        <v>336</v>
      </c>
      <c r="U40" s="4" t="s">
        <v>318</v>
      </c>
    </row>
    <row r="41" spans="1:21" x14ac:dyDescent="0.2">
      <c r="A41" s="4" t="s">
        <v>316</v>
      </c>
      <c r="B41" s="4" t="s">
        <v>317</v>
      </c>
      <c r="D41" s="4" t="s">
        <v>305</v>
      </c>
      <c r="K41" s="4" t="s">
        <v>318</v>
      </c>
      <c r="L41" s="4">
        <v>-69.874633799999998</v>
      </c>
      <c r="M41" s="4">
        <v>-18.349952699999999</v>
      </c>
      <c r="N41" s="4" t="s">
        <v>319</v>
      </c>
      <c r="O41" s="4" t="s">
        <v>306</v>
      </c>
      <c r="P41" s="4" t="s">
        <v>303</v>
      </c>
      <c r="Q41" s="5">
        <v>44825.338055555556</v>
      </c>
      <c r="R41" s="6">
        <v>1.1458333333333333E-5</v>
      </c>
      <c r="S41" s="4">
        <v>3.2189060002565384E-3</v>
      </c>
      <c r="T41" s="4" t="s">
        <v>337</v>
      </c>
      <c r="U41" s="4" t="s">
        <v>318</v>
      </c>
    </row>
    <row r="42" spans="1:21" x14ac:dyDescent="0.2">
      <c r="A42" s="4" t="s">
        <v>316</v>
      </c>
      <c r="B42" s="4" t="s">
        <v>317</v>
      </c>
      <c r="D42" s="4" t="s">
        <v>305</v>
      </c>
      <c r="K42" s="4" t="s">
        <v>321</v>
      </c>
      <c r="L42" s="4">
        <v>-69.89053042488888</v>
      </c>
      <c r="M42" s="4">
        <v>-18.36603192488889</v>
      </c>
      <c r="N42" s="4" t="s">
        <v>322</v>
      </c>
      <c r="O42" s="4" t="s">
        <v>306</v>
      </c>
      <c r="P42" s="4" t="s">
        <v>303</v>
      </c>
      <c r="Q42" s="5">
        <v>44825.342854629627</v>
      </c>
      <c r="R42" s="6">
        <v>5.0428240740740739E-4</v>
      </c>
      <c r="S42" s="4">
        <v>0.28217685222625732</v>
      </c>
      <c r="T42" s="4" t="s">
        <v>320</v>
      </c>
      <c r="U42" s="4" t="s">
        <v>321</v>
      </c>
    </row>
    <row r="43" spans="1:21" x14ac:dyDescent="0.2">
      <c r="A43" s="4" t="s">
        <v>316</v>
      </c>
      <c r="B43" s="4" t="s">
        <v>317</v>
      </c>
      <c r="D43" s="4" t="s">
        <v>305</v>
      </c>
      <c r="K43" s="4" t="s">
        <v>323</v>
      </c>
      <c r="L43" s="4">
        <v>-69.944839411718178</v>
      </c>
      <c r="M43" s="4">
        <v>-18.381213679872726</v>
      </c>
      <c r="N43" s="4" t="s">
        <v>315</v>
      </c>
      <c r="O43" s="4" t="s">
        <v>306</v>
      </c>
      <c r="P43" s="4" t="s">
        <v>303</v>
      </c>
      <c r="Q43" s="5">
        <v>44825.352379594908</v>
      </c>
      <c r="R43" s="6">
        <v>4.3009259259259259E-4</v>
      </c>
      <c r="S43" s="4">
        <v>0.20618435740470886</v>
      </c>
      <c r="T43" s="4" t="s">
        <v>324</v>
      </c>
      <c r="U43" s="4" t="s">
        <v>323</v>
      </c>
    </row>
    <row r="44" spans="1:21" x14ac:dyDescent="0.2">
      <c r="A44" s="4" t="s">
        <v>316</v>
      </c>
      <c r="B44" s="4" t="s">
        <v>317</v>
      </c>
      <c r="D44" s="4" t="s">
        <v>305</v>
      </c>
      <c r="K44" s="4" t="s">
        <v>323</v>
      </c>
      <c r="L44" s="4">
        <v>-69.946404751333333</v>
      </c>
      <c r="M44" s="4">
        <v>-18.382288736333333</v>
      </c>
      <c r="N44" s="4" t="s">
        <v>325</v>
      </c>
      <c r="O44" s="4" t="s">
        <v>306</v>
      </c>
      <c r="P44" s="4" t="s">
        <v>303</v>
      </c>
      <c r="Q44" s="5">
        <v>44825.795262384258</v>
      </c>
      <c r="R44" s="6">
        <v>3.9644675925925926E-4</v>
      </c>
      <c r="S44" s="4">
        <v>0.20466771721839905</v>
      </c>
      <c r="T44" s="4" t="s">
        <v>324</v>
      </c>
      <c r="U44" s="4" t="s">
        <v>323</v>
      </c>
    </row>
    <row r="45" spans="1:21" x14ac:dyDescent="0.2">
      <c r="A45" s="4" t="s">
        <v>316</v>
      </c>
      <c r="B45" s="4" t="s">
        <v>317</v>
      </c>
      <c r="D45" s="4" t="s">
        <v>305</v>
      </c>
      <c r="K45" s="4" t="s">
        <v>318</v>
      </c>
      <c r="L45" s="4">
        <v>-69.874649257741666</v>
      </c>
      <c r="M45" s="4">
        <v>-18.349976371524999</v>
      </c>
      <c r="N45" s="4" t="s">
        <v>319</v>
      </c>
      <c r="O45" s="4" t="s">
        <v>306</v>
      </c>
      <c r="P45" s="4" t="s">
        <v>303</v>
      </c>
      <c r="Q45" s="5">
        <v>44825.806670405094</v>
      </c>
      <c r="R45" s="6">
        <v>3.1894675925925927E-4</v>
      </c>
      <c r="S45" s="4">
        <v>0.23703792691230774</v>
      </c>
      <c r="T45" s="4" t="s">
        <v>338</v>
      </c>
      <c r="U45" s="4" t="s">
        <v>318</v>
      </c>
    </row>
    <row r="46" spans="1:21" x14ac:dyDescent="0.2">
      <c r="A46" s="4" t="s">
        <v>316</v>
      </c>
      <c r="B46" s="4" t="s">
        <v>317</v>
      </c>
      <c r="D46" s="4" t="s">
        <v>305</v>
      </c>
      <c r="K46" s="4" t="s">
        <v>318</v>
      </c>
      <c r="L46" s="4">
        <v>-69.87292249619999</v>
      </c>
      <c r="M46" s="4">
        <v>-18.348649283300002</v>
      </c>
      <c r="N46" s="4" t="s">
        <v>319</v>
      </c>
      <c r="O46" s="4" t="s">
        <v>306</v>
      </c>
      <c r="P46" s="4" t="s">
        <v>303</v>
      </c>
      <c r="Q46" s="5">
        <v>44826.347906712967</v>
      </c>
      <c r="R46" s="6">
        <v>3.9803240740740738E-4</v>
      </c>
      <c r="S46" s="4">
        <v>0.23410625755786896</v>
      </c>
      <c r="T46" s="4" t="s">
        <v>320</v>
      </c>
      <c r="U46" s="4" t="s">
        <v>318</v>
      </c>
    </row>
    <row r="47" spans="1:21" x14ac:dyDescent="0.2">
      <c r="A47" s="4" t="s">
        <v>316</v>
      </c>
      <c r="B47" s="4" t="s">
        <v>317</v>
      </c>
      <c r="D47" s="4" t="s">
        <v>305</v>
      </c>
      <c r="K47" s="4" t="s">
        <v>321</v>
      </c>
      <c r="L47" s="4">
        <v>-69.890511987500005</v>
      </c>
      <c r="M47" s="4">
        <v>-18.366040337499999</v>
      </c>
      <c r="N47" s="4" t="s">
        <v>322</v>
      </c>
      <c r="O47" s="4" t="s">
        <v>306</v>
      </c>
      <c r="P47" s="4" t="s">
        <v>303</v>
      </c>
      <c r="Q47" s="5">
        <v>44826.352250578704</v>
      </c>
      <c r="R47" s="6">
        <v>5.4571759259259254E-4</v>
      </c>
      <c r="S47" s="4">
        <v>0.28611820936203003</v>
      </c>
      <c r="T47" s="4" t="s">
        <v>320</v>
      </c>
      <c r="U47" s="4" t="s">
        <v>321</v>
      </c>
    </row>
    <row r="48" spans="1:21" x14ac:dyDescent="0.2">
      <c r="A48" s="4" t="s">
        <v>316</v>
      </c>
      <c r="B48" s="4" t="s">
        <v>317</v>
      </c>
      <c r="D48" s="4" t="s">
        <v>305</v>
      </c>
      <c r="K48" s="4" t="s">
        <v>323</v>
      </c>
      <c r="L48" s="4">
        <v>-69.944858902018183</v>
      </c>
      <c r="M48" s="4">
        <v>-18.381188493145455</v>
      </c>
      <c r="N48" s="4" t="s">
        <v>315</v>
      </c>
      <c r="O48" s="4" t="s">
        <v>306</v>
      </c>
      <c r="P48" s="4" t="s">
        <v>303</v>
      </c>
      <c r="Q48" s="5">
        <v>44826.361953321757</v>
      </c>
      <c r="R48" s="6">
        <v>4.0840277777777777E-4</v>
      </c>
      <c r="S48" s="4">
        <v>0.20597586035728455</v>
      </c>
      <c r="T48" s="4" t="s">
        <v>320</v>
      </c>
      <c r="U48" s="4" t="s">
        <v>323</v>
      </c>
    </row>
    <row r="49" spans="1:21" x14ac:dyDescent="0.2">
      <c r="A49" s="4" t="s">
        <v>316</v>
      </c>
      <c r="B49" s="4" t="s">
        <v>317</v>
      </c>
      <c r="D49" s="4" t="s">
        <v>305</v>
      </c>
      <c r="K49" s="4" t="s">
        <v>323</v>
      </c>
      <c r="L49" s="4">
        <v>-69.946420855384616</v>
      </c>
      <c r="M49" s="4">
        <v>-18.382273834307693</v>
      </c>
      <c r="N49" s="4" t="s">
        <v>325</v>
      </c>
      <c r="O49" s="4" t="s">
        <v>306</v>
      </c>
      <c r="P49" s="4" t="s">
        <v>303</v>
      </c>
      <c r="Q49" s="5">
        <v>44826.808284953702</v>
      </c>
      <c r="R49" s="6">
        <v>4.0810185185185188E-4</v>
      </c>
      <c r="S49" s="4">
        <v>0.20534507930278778</v>
      </c>
      <c r="T49" s="4" t="s">
        <v>336</v>
      </c>
      <c r="U49" s="4" t="s">
        <v>323</v>
      </c>
    </row>
    <row r="50" spans="1:21" x14ac:dyDescent="0.2">
      <c r="A50" s="4" t="s">
        <v>316</v>
      </c>
      <c r="B50" s="4" t="s">
        <v>317</v>
      </c>
      <c r="D50" s="4" t="s">
        <v>305</v>
      </c>
      <c r="K50" s="4" t="s">
        <v>321</v>
      </c>
      <c r="L50" s="4">
        <v>-69.89247277319231</v>
      </c>
      <c r="M50" s="4">
        <v>-18.36770647426923</v>
      </c>
      <c r="N50" s="4" t="s">
        <v>327</v>
      </c>
      <c r="O50" s="4" t="s">
        <v>306</v>
      </c>
      <c r="P50" s="4" t="s">
        <v>303</v>
      </c>
      <c r="Q50" s="5">
        <v>44826.815805439815</v>
      </c>
      <c r="R50" s="6">
        <v>3.8024305555555554E-4</v>
      </c>
      <c r="S50" s="4">
        <v>0.28142300248146057</v>
      </c>
      <c r="T50" s="4" t="s">
        <v>339</v>
      </c>
      <c r="U50" s="4" t="s">
        <v>321</v>
      </c>
    </row>
    <row r="51" spans="1:21" x14ac:dyDescent="0.2">
      <c r="A51" s="4" t="s">
        <v>316</v>
      </c>
      <c r="B51" s="4" t="s">
        <v>317</v>
      </c>
      <c r="D51" s="4" t="s">
        <v>305</v>
      </c>
      <c r="K51" s="4" t="s">
        <v>321</v>
      </c>
      <c r="L51" s="4">
        <v>-69.890546421514287</v>
      </c>
      <c r="M51" s="4">
        <v>-18.366024571142855</v>
      </c>
      <c r="N51" s="4" t="s">
        <v>322</v>
      </c>
      <c r="O51" s="4" t="s">
        <v>306</v>
      </c>
      <c r="P51" s="4" t="s">
        <v>303</v>
      </c>
      <c r="Q51" s="5">
        <v>44827.368127696762</v>
      </c>
      <c r="R51" s="6">
        <v>4.4498842592592593E-4</v>
      </c>
      <c r="S51" s="4">
        <v>0.28154838085174561</v>
      </c>
      <c r="T51" s="4" t="s">
        <v>328</v>
      </c>
      <c r="U51" s="4" t="s">
        <v>321</v>
      </c>
    </row>
    <row r="52" spans="1:21" x14ac:dyDescent="0.2">
      <c r="A52" s="4" t="s">
        <v>316</v>
      </c>
      <c r="B52" s="4" t="s">
        <v>317</v>
      </c>
      <c r="D52" s="4" t="s">
        <v>305</v>
      </c>
      <c r="K52" s="4" t="s">
        <v>323</v>
      </c>
      <c r="L52" s="4">
        <v>-69.944851342857135</v>
      </c>
      <c r="M52" s="4">
        <v>-18.381198040000001</v>
      </c>
      <c r="N52" s="4" t="s">
        <v>315</v>
      </c>
      <c r="O52" s="4" t="s">
        <v>306</v>
      </c>
      <c r="P52" s="4" t="s">
        <v>303</v>
      </c>
      <c r="Q52" s="5">
        <v>44827.377468749997</v>
      </c>
      <c r="R52" s="6">
        <v>4.6458333333333334E-4</v>
      </c>
      <c r="S52" s="4">
        <v>0.20658999681472778</v>
      </c>
      <c r="T52" s="4" t="s">
        <v>336</v>
      </c>
      <c r="U52" s="4" t="s">
        <v>323</v>
      </c>
    </row>
    <row r="53" spans="1:21" x14ac:dyDescent="0.2">
      <c r="A53" s="4" t="s">
        <v>316</v>
      </c>
      <c r="B53" s="4" t="s">
        <v>317</v>
      </c>
      <c r="D53" s="4" t="s">
        <v>305</v>
      </c>
      <c r="K53" s="4" t="s">
        <v>323</v>
      </c>
      <c r="L53" s="4">
        <v>-69.946434863528566</v>
      </c>
      <c r="M53" s="4">
        <v>-18.382269722871428</v>
      </c>
      <c r="N53" s="4" t="s">
        <v>325</v>
      </c>
      <c r="O53" s="4" t="s">
        <v>306</v>
      </c>
      <c r="P53" s="4" t="s">
        <v>303</v>
      </c>
      <c r="Q53" s="5">
        <v>44827.804397141204</v>
      </c>
      <c r="R53" s="6">
        <v>2.5247685185185187E-4</v>
      </c>
      <c r="S53" s="4">
        <v>0.10972821712493896</v>
      </c>
      <c r="T53" s="4" t="s">
        <v>336</v>
      </c>
      <c r="U53" s="4" t="s">
        <v>323</v>
      </c>
    </row>
    <row r="54" spans="1:21" x14ac:dyDescent="0.2">
      <c r="A54" s="4" t="s">
        <v>316</v>
      </c>
      <c r="B54" s="4" t="s">
        <v>317</v>
      </c>
      <c r="D54" s="4" t="s">
        <v>305</v>
      </c>
      <c r="K54" s="4" t="s">
        <v>323</v>
      </c>
      <c r="L54" s="4">
        <v>-69.945571900000004</v>
      </c>
      <c r="M54" s="4">
        <v>-18.381645200000001</v>
      </c>
      <c r="N54" s="4" t="s">
        <v>340</v>
      </c>
      <c r="O54" s="4" t="s">
        <v>306</v>
      </c>
      <c r="P54" s="4" t="s">
        <v>303</v>
      </c>
      <c r="Q54" s="5">
        <v>44827.8046875</v>
      </c>
      <c r="R54" s="6">
        <v>2.0300925925925925E-4</v>
      </c>
      <c r="S54" s="4">
        <v>9.16605144739151E-2</v>
      </c>
      <c r="T54" s="4" t="s">
        <v>336</v>
      </c>
      <c r="U54" s="4" t="s">
        <v>323</v>
      </c>
    </row>
    <row r="55" spans="1:21" x14ac:dyDescent="0.2">
      <c r="A55" s="4" t="s">
        <v>316</v>
      </c>
      <c r="B55" s="4" t="s">
        <v>317</v>
      </c>
      <c r="D55" s="4" t="s">
        <v>305</v>
      </c>
      <c r="K55" s="4" t="s">
        <v>321</v>
      </c>
      <c r="L55" s="4">
        <v>-69.892486604300004</v>
      </c>
      <c r="M55" s="4">
        <v>-18.367668992266665</v>
      </c>
      <c r="N55" s="4" t="s">
        <v>327</v>
      </c>
      <c r="O55" s="4" t="s">
        <v>306</v>
      </c>
      <c r="P55" s="4" t="s">
        <v>303</v>
      </c>
      <c r="Q55" s="5">
        <v>44827.812038275464</v>
      </c>
      <c r="R55" s="6">
        <v>3.536574074074074E-4</v>
      </c>
      <c r="S55" s="4">
        <v>0.27862557768821716</v>
      </c>
      <c r="T55" s="4" t="s">
        <v>338</v>
      </c>
      <c r="U55" s="4" t="s">
        <v>321</v>
      </c>
    </row>
    <row r="56" spans="1:21" x14ac:dyDescent="0.2">
      <c r="A56" s="4" t="s">
        <v>316</v>
      </c>
      <c r="B56" s="4" t="s">
        <v>317</v>
      </c>
      <c r="D56" s="4" t="s">
        <v>305</v>
      </c>
      <c r="K56" s="4" t="s">
        <v>321</v>
      </c>
      <c r="L56" s="4">
        <v>-69.890462970299993</v>
      </c>
      <c r="M56" s="4">
        <v>-18.366062774286668</v>
      </c>
      <c r="N56" s="4" t="s">
        <v>322</v>
      </c>
      <c r="O56" s="4" t="s">
        <v>306</v>
      </c>
      <c r="P56" s="4" t="s">
        <v>303</v>
      </c>
      <c r="Q56" s="5">
        <v>44828.349852465275</v>
      </c>
      <c r="R56" s="6">
        <v>3.2114583333333333E-4</v>
      </c>
      <c r="S56" s="4">
        <v>0.17375394701957703</v>
      </c>
      <c r="T56" s="4" t="s">
        <v>339</v>
      </c>
      <c r="U56" s="4" t="s">
        <v>321</v>
      </c>
    </row>
    <row r="57" spans="1:21" x14ac:dyDescent="0.2">
      <c r="A57" s="4" t="s">
        <v>316</v>
      </c>
      <c r="B57" s="4" t="s">
        <v>317</v>
      </c>
      <c r="D57" s="4" t="s">
        <v>305</v>
      </c>
      <c r="K57" s="4" t="s">
        <v>323</v>
      </c>
      <c r="L57" s="4">
        <v>-69.944854054538467</v>
      </c>
      <c r="M57" s="4">
        <v>-18.381194707923079</v>
      </c>
      <c r="N57" s="4" t="s">
        <v>315</v>
      </c>
      <c r="O57" s="4" t="s">
        <v>306</v>
      </c>
      <c r="P57" s="4" t="s">
        <v>303</v>
      </c>
      <c r="Q57" s="5">
        <v>44828.358957523145</v>
      </c>
      <c r="R57" s="6">
        <v>5.5494212962962962E-4</v>
      </c>
      <c r="S57" s="4">
        <v>0.20708823204040527</v>
      </c>
      <c r="T57" s="4" t="s">
        <v>336</v>
      </c>
      <c r="U57" s="4" t="s">
        <v>323</v>
      </c>
    </row>
    <row r="58" spans="1:21" x14ac:dyDescent="0.2">
      <c r="A58" s="4" t="s">
        <v>316</v>
      </c>
      <c r="B58" s="4" t="s">
        <v>317</v>
      </c>
      <c r="D58" s="4" t="s">
        <v>305</v>
      </c>
      <c r="K58" s="4" t="s">
        <v>323</v>
      </c>
      <c r="L58" s="4">
        <v>-69.946427413301194</v>
      </c>
      <c r="M58" s="4">
        <v>-18.382276920751615</v>
      </c>
      <c r="N58" s="4" t="s">
        <v>325</v>
      </c>
      <c r="O58" s="4" t="s">
        <v>306</v>
      </c>
      <c r="P58" s="4" t="s">
        <v>303</v>
      </c>
      <c r="Q58" s="5">
        <v>44828.80345540509</v>
      </c>
      <c r="R58" s="6">
        <v>2.8302083333333331E-4</v>
      </c>
      <c r="S58" s="4">
        <v>0.152300164103508</v>
      </c>
      <c r="T58" s="4" t="s">
        <v>328</v>
      </c>
      <c r="U58" s="4" t="s">
        <v>323</v>
      </c>
    </row>
    <row r="59" spans="1:21" x14ac:dyDescent="0.2">
      <c r="A59" s="4" t="s">
        <v>316</v>
      </c>
      <c r="B59" s="4" t="s">
        <v>317</v>
      </c>
      <c r="D59" s="4" t="s">
        <v>305</v>
      </c>
      <c r="K59" s="4" t="s">
        <v>321</v>
      </c>
      <c r="L59" s="4">
        <v>-69.892443823468</v>
      </c>
      <c r="M59" s="4">
        <v>-18.367689312495997</v>
      </c>
      <c r="N59" s="4" t="s">
        <v>327</v>
      </c>
      <c r="O59" s="4" t="s">
        <v>306</v>
      </c>
      <c r="P59" s="4" t="s">
        <v>303</v>
      </c>
      <c r="Q59" s="5">
        <v>44828.811280289352</v>
      </c>
      <c r="R59" s="6">
        <v>3.9335648148148151E-4</v>
      </c>
      <c r="S59" s="4">
        <v>0.27665573358535767</v>
      </c>
      <c r="T59" s="4" t="s">
        <v>333</v>
      </c>
      <c r="U59" s="4" t="s">
        <v>321</v>
      </c>
    </row>
    <row r="60" spans="1:21" x14ac:dyDescent="0.2">
      <c r="A60" s="4" t="s">
        <v>316</v>
      </c>
      <c r="B60" s="4" t="s">
        <v>317</v>
      </c>
      <c r="D60" s="4" t="s">
        <v>305</v>
      </c>
      <c r="K60" s="4" t="s">
        <v>318</v>
      </c>
      <c r="L60" s="4">
        <v>-69.872898707414294</v>
      </c>
      <c r="M60" s="4">
        <v>-18.348644339571429</v>
      </c>
      <c r="N60" s="4" t="s">
        <v>319</v>
      </c>
      <c r="O60" s="4" t="s">
        <v>306</v>
      </c>
      <c r="P60" s="4" t="s">
        <v>303</v>
      </c>
      <c r="Q60" s="5">
        <v>44829.308927696758</v>
      </c>
      <c r="R60" s="6">
        <v>3.4537037037037039E-4</v>
      </c>
      <c r="S60" s="4">
        <v>0.23710054159164429</v>
      </c>
      <c r="T60" s="4" t="s">
        <v>320</v>
      </c>
      <c r="U60" s="4" t="s">
        <v>318</v>
      </c>
    </row>
    <row r="61" spans="1:21" x14ac:dyDescent="0.2">
      <c r="A61" s="4" t="s">
        <v>316</v>
      </c>
      <c r="B61" s="4" t="s">
        <v>317</v>
      </c>
      <c r="D61" s="4" t="s">
        <v>305</v>
      </c>
      <c r="K61" s="4" t="s">
        <v>321</v>
      </c>
      <c r="L61" s="4">
        <v>-69.890579288856244</v>
      </c>
      <c r="M61" s="4">
        <v>-18.366014165987501</v>
      </c>
      <c r="N61" s="4" t="s">
        <v>327</v>
      </c>
      <c r="O61" s="4" t="s">
        <v>306</v>
      </c>
      <c r="P61" s="4" t="s">
        <v>303</v>
      </c>
      <c r="Q61" s="5">
        <v>44829.313387534719</v>
      </c>
      <c r="R61" s="6">
        <v>1.8885416666666668E-4</v>
      </c>
      <c r="S61" s="4">
        <v>0.11602649837732315</v>
      </c>
      <c r="T61" s="4" t="s">
        <v>320</v>
      </c>
      <c r="U61" s="4" t="s">
        <v>321</v>
      </c>
    </row>
    <row r="62" spans="1:21" x14ac:dyDescent="0.2">
      <c r="A62" s="4" t="s">
        <v>316</v>
      </c>
      <c r="B62" s="4" t="s">
        <v>317</v>
      </c>
      <c r="D62" s="4" t="s">
        <v>305</v>
      </c>
      <c r="K62" s="4" t="s">
        <v>321</v>
      </c>
      <c r="L62" s="4">
        <v>-69.892120399999996</v>
      </c>
      <c r="M62" s="4">
        <v>-18.367206599999999</v>
      </c>
      <c r="N62" s="4" t="s">
        <v>327</v>
      </c>
      <c r="O62" s="4" t="s">
        <v>306</v>
      </c>
      <c r="P62" s="4" t="s">
        <v>303</v>
      </c>
      <c r="Q62" s="5">
        <v>44829.313796296294</v>
      </c>
      <c r="R62" s="6">
        <v>1.1041666666666666E-4</v>
      </c>
      <c r="S62" s="4">
        <v>6.7224279046058655E-2</v>
      </c>
      <c r="T62" s="4" t="s">
        <v>328</v>
      </c>
      <c r="U62" s="4" t="s">
        <v>321</v>
      </c>
    </row>
    <row r="63" spans="1:21" x14ac:dyDescent="0.2">
      <c r="A63" s="4" t="s">
        <v>316</v>
      </c>
      <c r="B63" s="4" t="s">
        <v>317</v>
      </c>
      <c r="D63" s="4" t="s">
        <v>305</v>
      </c>
      <c r="K63" s="4" t="s">
        <v>323</v>
      </c>
      <c r="L63" s="4">
        <v>-69.944847945800007</v>
      </c>
      <c r="M63" s="4">
        <v>-18.381214887959999</v>
      </c>
      <c r="N63" s="4" t="s">
        <v>315</v>
      </c>
      <c r="O63" s="4" t="s">
        <v>306</v>
      </c>
      <c r="P63" s="4" t="s">
        <v>303</v>
      </c>
      <c r="Q63" s="5">
        <v>44829.323397997687</v>
      </c>
      <c r="R63" s="6">
        <v>4.6476851851851849E-4</v>
      </c>
      <c r="S63" s="4">
        <v>0.20579385757446289</v>
      </c>
      <c r="T63" s="4" t="s">
        <v>329</v>
      </c>
      <c r="U63" s="4" t="s">
        <v>323</v>
      </c>
    </row>
    <row r="64" spans="1:21" x14ac:dyDescent="0.2">
      <c r="A64" s="4" t="s">
        <v>307</v>
      </c>
      <c r="B64" s="4" t="s">
        <v>308</v>
      </c>
      <c r="C64" s="4"/>
      <c r="D64" s="4" t="s">
        <v>305</v>
      </c>
      <c r="K64" s="4" t="s">
        <v>323</v>
      </c>
      <c r="L64" s="4">
        <v>-69.946428059166664</v>
      </c>
      <c r="M64" s="4">
        <v>-18.382276218453335</v>
      </c>
      <c r="N64" s="4" t="s">
        <v>325</v>
      </c>
      <c r="O64" s="4" t="s">
        <v>306</v>
      </c>
      <c r="P64" s="4" t="s">
        <v>303</v>
      </c>
      <c r="Q64" s="5">
        <v>44824.431876469906</v>
      </c>
      <c r="R64" s="6">
        <v>2.8953703703703704E-4</v>
      </c>
      <c r="S64" s="4">
        <v>0.10239587724208832</v>
      </c>
      <c r="T64" s="4" t="s">
        <v>332</v>
      </c>
      <c r="U64" s="4" t="s">
        <v>323</v>
      </c>
    </row>
    <row r="65" spans="1:21" x14ac:dyDescent="0.2">
      <c r="A65" s="4" t="s">
        <v>307</v>
      </c>
      <c r="B65" s="4" t="s">
        <v>308</v>
      </c>
      <c r="D65" s="4" t="s">
        <v>305</v>
      </c>
      <c r="K65" s="4" t="s">
        <v>323</v>
      </c>
      <c r="L65" s="4">
        <v>-69.945648199999994</v>
      </c>
      <c r="M65" s="4">
        <v>-18.381696699999999</v>
      </c>
      <c r="N65" s="4" t="s">
        <v>341</v>
      </c>
      <c r="O65" s="4" t="s">
        <v>306</v>
      </c>
      <c r="P65" s="4" t="s">
        <v>303</v>
      </c>
      <c r="Q65" s="5">
        <v>44824.432268518518</v>
      </c>
      <c r="R65" s="6">
        <v>3.6681712962962964E-4</v>
      </c>
      <c r="S65" s="4">
        <v>0.10115618258714676</v>
      </c>
      <c r="T65" s="4" t="s">
        <v>342</v>
      </c>
      <c r="U65" s="4" t="s">
        <v>323</v>
      </c>
    </row>
    <row r="66" spans="1:21" x14ac:dyDescent="0.2">
      <c r="A66" s="4" t="s">
        <v>307</v>
      </c>
      <c r="B66" s="4" t="s">
        <v>308</v>
      </c>
      <c r="D66" s="4" t="s">
        <v>305</v>
      </c>
      <c r="K66" s="4" t="s">
        <v>321</v>
      </c>
      <c r="L66" s="4">
        <v>-69.892451223420011</v>
      </c>
      <c r="M66" s="4">
        <v>-18.367685560159998</v>
      </c>
      <c r="N66" s="4" t="s">
        <v>327</v>
      </c>
      <c r="O66" s="4" t="s">
        <v>306</v>
      </c>
      <c r="P66" s="4" t="s">
        <v>303</v>
      </c>
      <c r="Q66" s="5">
        <v>44824.439430358798</v>
      </c>
      <c r="R66" s="6">
        <v>3.1671296296296298E-4</v>
      </c>
      <c r="S66" s="4">
        <v>0.28031441569328308</v>
      </c>
      <c r="T66" s="4" t="s">
        <v>343</v>
      </c>
      <c r="U66" s="4" t="s">
        <v>321</v>
      </c>
    </row>
    <row r="67" spans="1:21" x14ac:dyDescent="0.2">
      <c r="A67" s="4" t="s">
        <v>307</v>
      </c>
      <c r="B67" s="4" t="s">
        <v>308</v>
      </c>
      <c r="D67" s="4" t="s">
        <v>305</v>
      </c>
      <c r="K67" s="4" t="s">
        <v>318</v>
      </c>
      <c r="L67" s="4">
        <v>-69.874650035999991</v>
      </c>
      <c r="M67" s="4">
        <v>-18.349975810545455</v>
      </c>
      <c r="N67" s="4" t="s">
        <v>319</v>
      </c>
      <c r="O67" s="4" t="s">
        <v>306</v>
      </c>
      <c r="P67" s="4" t="s">
        <v>303</v>
      </c>
      <c r="Q67" s="5">
        <v>44824.442807523148</v>
      </c>
      <c r="R67" s="6">
        <v>3.7091435185185187E-4</v>
      </c>
      <c r="S67" s="4">
        <v>0.2374052107334137</v>
      </c>
      <c r="T67" s="4" t="s">
        <v>326</v>
      </c>
      <c r="U67" s="4" t="s">
        <v>318</v>
      </c>
    </row>
    <row r="68" spans="1:21" x14ac:dyDescent="0.2">
      <c r="A68" s="4" t="s">
        <v>307</v>
      </c>
      <c r="B68" s="4" t="s">
        <v>308</v>
      </c>
      <c r="D68" s="4" t="s">
        <v>305</v>
      </c>
      <c r="K68" s="4" t="s">
        <v>321</v>
      </c>
      <c r="L68" s="4">
        <v>-69.890532485350008</v>
      </c>
      <c r="M68" s="4">
        <v>-18.366031031950001</v>
      </c>
      <c r="N68" s="4" t="s">
        <v>322</v>
      </c>
      <c r="O68" s="4" t="s">
        <v>306</v>
      </c>
      <c r="P68" s="4" t="s">
        <v>303</v>
      </c>
      <c r="Q68" s="5">
        <v>44824.767216932873</v>
      </c>
      <c r="R68" s="6">
        <v>3.9857638888888891E-4</v>
      </c>
      <c r="S68" s="4">
        <v>0.28373134136199951</v>
      </c>
      <c r="T68" s="4" t="s">
        <v>344</v>
      </c>
      <c r="U68" s="4" t="s">
        <v>321</v>
      </c>
    </row>
    <row r="69" spans="1:21" x14ac:dyDescent="0.2">
      <c r="A69" s="4" t="s">
        <v>307</v>
      </c>
      <c r="B69" s="4" t="s">
        <v>308</v>
      </c>
      <c r="D69" s="4" t="s">
        <v>305</v>
      </c>
      <c r="K69" s="4" t="s">
        <v>323</v>
      </c>
      <c r="L69" s="4">
        <v>-69.944844013479994</v>
      </c>
      <c r="M69" s="4">
        <v>-18.381207733779998</v>
      </c>
      <c r="N69" s="4" t="s">
        <v>315</v>
      </c>
      <c r="O69" s="4" t="s">
        <v>306</v>
      </c>
      <c r="P69" s="4" t="s">
        <v>303</v>
      </c>
      <c r="Q69" s="5">
        <v>44824.774324918981</v>
      </c>
      <c r="R69" s="6">
        <v>3.0583333333333336E-4</v>
      </c>
      <c r="S69" s="4">
        <v>0.20605722069740295</v>
      </c>
      <c r="T69" s="4" t="s">
        <v>339</v>
      </c>
      <c r="U69" s="4" t="s">
        <v>323</v>
      </c>
    </row>
    <row r="70" spans="1:21" x14ac:dyDescent="0.2">
      <c r="A70" s="4" t="s">
        <v>307</v>
      </c>
      <c r="B70" s="4" t="s">
        <v>308</v>
      </c>
      <c r="D70" s="4" t="s">
        <v>305</v>
      </c>
      <c r="K70" s="4" t="s">
        <v>323</v>
      </c>
      <c r="L70" s="4">
        <v>-69.946418392271426</v>
      </c>
      <c r="M70" s="4">
        <v>-18.382277788585714</v>
      </c>
      <c r="N70" s="4" t="s">
        <v>325</v>
      </c>
      <c r="O70" s="4" t="s">
        <v>306</v>
      </c>
      <c r="P70" s="4" t="s">
        <v>303</v>
      </c>
      <c r="Q70" s="5">
        <v>44825.370042974537</v>
      </c>
      <c r="R70" s="6">
        <v>3.6898148148148147E-4</v>
      </c>
      <c r="S70" s="4">
        <v>0.20514482259750366</v>
      </c>
      <c r="T70" s="4" t="s">
        <v>320</v>
      </c>
      <c r="U70" s="4" t="s">
        <v>323</v>
      </c>
    </row>
    <row r="71" spans="1:21" x14ac:dyDescent="0.2">
      <c r="A71" s="4" t="s">
        <v>307</v>
      </c>
      <c r="B71" s="4" t="s">
        <v>308</v>
      </c>
      <c r="D71" s="4" t="s">
        <v>305</v>
      </c>
      <c r="K71" s="4" t="s">
        <v>321</v>
      </c>
      <c r="L71" s="4">
        <v>-69.892497182633335</v>
      </c>
      <c r="M71" s="4">
        <v>-18.367694410466669</v>
      </c>
      <c r="N71" s="4" t="s">
        <v>327</v>
      </c>
      <c r="O71" s="4" t="s">
        <v>306</v>
      </c>
      <c r="P71" s="4" t="s">
        <v>303</v>
      </c>
      <c r="Q71" s="5">
        <v>44825.376804780091</v>
      </c>
      <c r="R71" s="6">
        <v>1.361574074074074E-4</v>
      </c>
      <c r="S71" s="4">
        <v>6.7095160484313965E-2</v>
      </c>
      <c r="T71" s="4" t="s">
        <v>331</v>
      </c>
      <c r="U71" s="4" t="s">
        <v>321</v>
      </c>
    </row>
    <row r="72" spans="1:21" x14ac:dyDescent="0.2">
      <c r="A72" s="4" t="s">
        <v>307</v>
      </c>
      <c r="B72" s="4" t="s">
        <v>308</v>
      </c>
      <c r="D72" s="4" t="s">
        <v>305</v>
      </c>
      <c r="K72" s="4" t="s">
        <v>321</v>
      </c>
      <c r="L72" s="4">
        <v>-69.892066999999997</v>
      </c>
      <c r="M72" s="4">
        <v>-18.367206599999999</v>
      </c>
      <c r="N72" s="4" t="s">
        <v>327</v>
      </c>
      <c r="O72" s="4" t="s">
        <v>306</v>
      </c>
      <c r="P72" s="4" t="s">
        <v>303</v>
      </c>
      <c r="Q72" s="5">
        <v>44825.37704861111</v>
      </c>
      <c r="R72" s="6">
        <v>3.8005787037037039E-4</v>
      </c>
      <c r="S72" s="4">
        <v>0.21038167178630829</v>
      </c>
      <c r="T72" s="4" t="s">
        <v>338</v>
      </c>
      <c r="U72" s="4" t="s">
        <v>321</v>
      </c>
    </row>
    <row r="73" spans="1:21" x14ac:dyDescent="0.2">
      <c r="A73" s="4" t="s">
        <v>307</v>
      </c>
      <c r="B73" s="4" t="s">
        <v>308</v>
      </c>
      <c r="D73" s="4" t="s">
        <v>305</v>
      </c>
      <c r="K73" s="4" t="s">
        <v>318</v>
      </c>
      <c r="L73" s="4">
        <v>-69.874617074818758</v>
      </c>
      <c r="M73" s="4">
        <v>-18.349968427468749</v>
      </c>
      <c r="N73" s="4" t="s">
        <v>319</v>
      </c>
      <c r="O73" s="4" t="s">
        <v>306</v>
      </c>
      <c r="P73" s="4" t="s">
        <v>303</v>
      </c>
      <c r="Q73" s="5">
        <v>44825.380783368055</v>
      </c>
      <c r="R73" s="6">
        <v>3.2103009259259259E-4</v>
      </c>
      <c r="S73" s="4">
        <v>0.23413676023483276</v>
      </c>
      <c r="T73" s="4" t="s">
        <v>331</v>
      </c>
      <c r="U73" s="4" t="s">
        <v>318</v>
      </c>
    </row>
    <row r="74" spans="1:21" x14ac:dyDescent="0.2">
      <c r="A74" s="4" t="s">
        <v>307</v>
      </c>
      <c r="B74" s="4" t="s">
        <v>308</v>
      </c>
      <c r="D74" s="4" t="s">
        <v>305</v>
      </c>
      <c r="K74" s="4" t="s">
        <v>318</v>
      </c>
      <c r="L74" s="4">
        <v>-69.872893872719999</v>
      </c>
      <c r="M74" s="4">
        <v>-18.34864584216</v>
      </c>
      <c r="N74" s="4" t="s">
        <v>319</v>
      </c>
      <c r="O74" s="4" t="s">
        <v>306</v>
      </c>
      <c r="P74" s="4" t="s">
        <v>303</v>
      </c>
      <c r="Q74" s="5">
        <v>44825.461371446756</v>
      </c>
      <c r="R74" s="6">
        <v>2.9603009259259258E-4</v>
      </c>
      <c r="S74" s="4">
        <v>0.23783546686172485</v>
      </c>
      <c r="T74" s="4" t="s">
        <v>344</v>
      </c>
      <c r="U74" s="4" t="s">
        <v>318</v>
      </c>
    </row>
    <row r="75" spans="1:21" x14ac:dyDescent="0.2">
      <c r="A75" s="4" t="s">
        <v>307</v>
      </c>
      <c r="B75" s="4" t="s">
        <v>308</v>
      </c>
      <c r="D75" s="4" t="s">
        <v>305</v>
      </c>
      <c r="K75" s="4" t="s">
        <v>321</v>
      </c>
      <c r="L75" s="4">
        <v>-69.890494498574995</v>
      </c>
      <c r="M75" s="4">
        <v>-18.366048363274999</v>
      </c>
      <c r="N75" s="4" t="s">
        <v>322</v>
      </c>
      <c r="O75" s="4" t="s">
        <v>306</v>
      </c>
      <c r="P75" s="4" t="s">
        <v>303</v>
      </c>
      <c r="Q75" s="5">
        <v>44825.46472635417</v>
      </c>
      <c r="R75" s="6">
        <v>4.7726851851851853E-4</v>
      </c>
      <c r="S75" s="4">
        <v>0.28561475872993469</v>
      </c>
      <c r="T75" s="4" t="s">
        <v>338</v>
      </c>
      <c r="U75" s="4" t="s">
        <v>321</v>
      </c>
    </row>
    <row r="76" spans="1:21" x14ac:dyDescent="0.2">
      <c r="A76" s="4" t="s">
        <v>307</v>
      </c>
      <c r="B76" s="4" t="s">
        <v>308</v>
      </c>
      <c r="D76" s="4" t="s">
        <v>305</v>
      </c>
      <c r="K76" s="4" t="s">
        <v>323</v>
      </c>
      <c r="L76" s="4">
        <v>-69.94484756307692</v>
      </c>
      <c r="M76" s="4">
        <v>-18.38121482153846</v>
      </c>
      <c r="N76" s="4" t="s">
        <v>315</v>
      </c>
      <c r="O76" s="4" t="s">
        <v>306</v>
      </c>
      <c r="P76" s="4" t="s">
        <v>303</v>
      </c>
      <c r="Q76" s="5">
        <v>44825.473532407406</v>
      </c>
      <c r="R76" s="6">
        <v>4.1053240740740742E-4</v>
      </c>
      <c r="S76" s="4">
        <v>0.20529137551784515</v>
      </c>
      <c r="T76" s="4" t="s">
        <v>336</v>
      </c>
      <c r="U76" s="4" t="s">
        <v>323</v>
      </c>
    </row>
    <row r="77" spans="1:21" x14ac:dyDescent="0.2">
      <c r="A77" s="4" t="s">
        <v>307</v>
      </c>
      <c r="B77" s="4" t="s">
        <v>308</v>
      </c>
      <c r="D77" s="4" t="s">
        <v>305</v>
      </c>
      <c r="K77" s="4" t="s">
        <v>323</v>
      </c>
      <c r="L77" s="4">
        <v>-69.946413291479999</v>
      </c>
      <c r="M77" s="4">
        <v>-18.382290383620003</v>
      </c>
      <c r="N77" s="4" t="s">
        <v>325</v>
      </c>
      <c r="O77" s="4" t="s">
        <v>306</v>
      </c>
      <c r="P77" s="4" t="s">
        <v>303</v>
      </c>
      <c r="Q77" s="5">
        <v>44825.610918368053</v>
      </c>
      <c r="R77" s="6">
        <v>4.1620370370370368E-4</v>
      </c>
      <c r="S77" s="4">
        <v>0.20536711812019348</v>
      </c>
      <c r="T77" s="4" t="s">
        <v>328</v>
      </c>
      <c r="U77" s="4" t="s">
        <v>323</v>
      </c>
    </row>
    <row r="78" spans="1:21" x14ac:dyDescent="0.2">
      <c r="A78" s="4" t="s">
        <v>307</v>
      </c>
      <c r="B78" s="4" t="s">
        <v>308</v>
      </c>
      <c r="D78" s="4" t="s">
        <v>305</v>
      </c>
      <c r="K78" s="4" t="s">
        <v>321</v>
      </c>
      <c r="L78" s="4">
        <v>-69.892482607809086</v>
      </c>
      <c r="M78" s="4">
        <v>-18.367697945672727</v>
      </c>
      <c r="N78" s="4" t="s">
        <v>327</v>
      </c>
      <c r="O78" s="4" t="s">
        <v>306</v>
      </c>
      <c r="P78" s="4" t="s">
        <v>303</v>
      </c>
      <c r="Q78" s="5">
        <v>44825.617883645835</v>
      </c>
      <c r="R78" s="6">
        <v>4.4756944444444445E-4</v>
      </c>
      <c r="S78" s="4">
        <v>0.28311067819595337</v>
      </c>
      <c r="T78" s="4" t="s">
        <v>331</v>
      </c>
      <c r="U78" s="4" t="s">
        <v>321</v>
      </c>
    </row>
    <row r="79" spans="1:21" x14ac:dyDescent="0.2">
      <c r="A79" s="4" t="s">
        <v>307</v>
      </c>
      <c r="B79" s="4" t="s">
        <v>308</v>
      </c>
      <c r="D79" s="4" t="s">
        <v>305</v>
      </c>
      <c r="K79" s="4" t="s">
        <v>318</v>
      </c>
      <c r="L79" s="4">
        <v>-69.872937265714285</v>
      </c>
      <c r="M79" s="4">
        <v>-18.348611717571426</v>
      </c>
      <c r="N79" s="4" t="s">
        <v>319</v>
      </c>
      <c r="O79" s="4" t="s">
        <v>306</v>
      </c>
      <c r="P79" s="4" t="s">
        <v>303</v>
      </c>
      <c r="Q79" s="5">
        <v>44825.697838310189</v>
      </c>
      <c r="R79" s="6">
        <v>2.905902777777778E-4</v>
      </c>
      <c r="S79" s="4">
        <v>0.23728972673416138</v>
      </c>
      <c r="T79" s="4" t="s">
        <v>326</v>
      </c>
      <c r="U79" s="4" t="s">
        <v>318</v>
      </c>
    </row>
    <row r="80" spans="1:21" x14ac:dyDescent="0.2">
      <c r="A80" s="4" t="s">
        <v>307</v>
      </c>
      <c r="B80" s="4" t="s">
        <v>308</v>
      </c>
      <c r="D80" s="4" t="s">
        <v>305</v>
      </c>
      <c r="K80" s="4" t="s">
        <v>321</v>
      </c>
      <c r="L80" s="4">
        <v>-69.890509806666671</v>
      </c>
      <c r="M80" s="4">
        <v>-18.366061559999999</v>
      </c>
      <c r="N80" s="4" t="s">
        <v>322</v>
      </c>
      <c r="O80" s="4" t="s">
        <v>306</v>
      </c>
      <c r="P80" s="4" t="s">
        <v>303</v>
      </c>
      <c r="Q80" s="5">
        <v>44825.701225694444</v>
      </c>
      <c r="R80" s="6">
        <v>4.5153935185185184E-4</v>
      </c>
      <c r="S80" s="4">
        <v>0.28120025992393494</v>
      </c>
      <c r="T80" s="4" t="s">
        <v>339</v>
      </c>
      <c r="U80" s="4" t="s">
        <v>321</v>
      </c>
    </row>
    <row r="81" spans="1:21" x14ac:dyDescent="0.2">
      <c r="A81" s="4" t="s">
        <v>307</v>
      </c>
      <c r="B81" s="4" t="s">
        <v>308</v>
      </c>
      <c r="D81" s="4" t="s">
        <v>305</v>
      </c>
      <c r="K81" s="4" t="s">
        <v>323</v>
      </c>
      <c r="L81" s="4">
        <v>-69.94485452968928</v>
      </c>
      <c r="M81" s="4">
        <v>-18.381232947678573</v>
      </c>
      <c r="N81" s="4" t="s">
        <v>315</v>
      </c>
      <c r="O81" s="4" t="s">
        <v>306</v>
      </c>
      <c r="P81" s="4" t="s">
        <v>303</v>
      </c>
      <c r="Q81" s="5">
        <v>44825.708475497682</v>
      </c>
      <c r="R81" s="6">
        <v>3.6200231481481484E-4</v>
      </c>
      <c r="S81" s="4">
        <v>0.20372000336647034</v>
      </c>
      <c r="T81" s="4" t="s">
        <v>328</v>
      </c>
      <c r="U81" s="4" t="s">
        <v>323</v>
      </c>
    </row>
    <row r="82" spans="1:21" x14ac:dyDescent="0.2">
      <c r="A82" s="4" t="s">
        <v>307</v>
      </c>
      <c r="B82" s="4" t="s">
        <v>308</v>
      </c>
      <c r="D82" s="4" t="s">
        <v>305</v>
      </c>
      <c r="K82" s="4" t="s">
        <v>323</v>
      </c>
      <c r="L82" s="4">
        <v>-69.94642978932221</v>
      </c>
      <c r="M82" s="4">
        <v>-18.3822747002</v>
      </c>
      <c r="N82" s="4" t="s">
        <v>325</v>
      </c>
      <c r="O82" s="4" t="s">
        <v>306</v>
      </c>
      <c r="P82" s="4" t="s">
        <v>303</v>
      </c>
      <c r="Q82" s="5">
        <v>44826.381796562498</v>
      </c>
      <c r="R82" s="6">
        <v>3.2623842592592595E-4</v>
      </c>
      <c r="S82" s="4">
        <v>0.2059101015329361</v>
      </c>
      <c r="T82" s="4" t="s">
        <v>320</v>
      </c>
      <c r="U82" s="4" t="s">
        <v>323</v>
      </c>
    </row>
    <row r="83" spans="1:21" x14ac:dyDescent="0.2">
      <c r="A83" s="4" t="s">
        <v>307</v>
      </c>
      <c r="B83" s="4" t="s">
        <v>308</v>
      </c>
      <c r="D83" s="4" t="s">
        <v>305</v>
      </c>
      <c r="K83" s="4" t="s">
        <v>321</v>
      </c>
      <c r="L83" s="4">
        <v>-69.89249763043334</v>
      </c>
      <c r="M83" s="4">
        <v>-18.367694173966665</v>
      </c>
      <c r="N83" s="4" t="s">
        <v>327</v>
      </c>
      <c r="O83" s="4" t="s">
        <v>306</v>
      </c>
      <c r="P83" s="4" t="s">
        <v>303</v>
      </c>
      <c r="Q83" s="5">
        <v>44826.388890243055</v>
      </c>
      <c r="R83" s="6">
        <v>4.0215277777777775E-4</v>
      </c>
      <c r="S83" s="4">
        <v>0.2850574254989624</v>
      </c>
      <c r="T83" s="4" t="s">
        <v>326</v>
      </c>
      <c r="U83" s="4" t="s">
        <v>321</v>
      </c>
    </row>
    <row r="84" spans="1:21" x14ac:dyDescent="0.2">
      <c r="A84" s="4" t="s">
        <v>307</v>
      </c>
      <c r="B84" s="4" t="s">
        <v>308</v>
      </c>
      <c r="D84" s="4" t="s">
        <v>305</v>
      </c>
      <c r="K84" s="4" t="s">
        <v>318</v>
      </c>
      <c r="L84" s="4">
        <v>-69.87289385935</v>
      </c>
      <c r="M84" s="4">
        <v>-18.348645705975002</v>
      </c>
      <c r="N84" s="4" t="s">
        <v>319</v>
      </c>
      <c r="O84" s="4" t="s">
        <v>306</v>
      </c>
      <c r="P84" s="4" t="s">
        <v>303</v>
      </c>
      <c r="Q84" s="5">
        <v>44826.766365659721</v>
      </c>
      <c r="R84" s="6">
        <v>2.7226851851851853E-4</v>
      </c>
      <c r="S84" s="4">
        <v>0.23701252043247223</v>
      </c>
      <c r="T84" s="4" t="s">
        <v>344</v>
      </c>
      <c r="U84" s="4" t="s">
        <v>318</v>
      </c>
    </row>
    <row r="85" spans="1:21" x14ac:dyDescent="0.2">
      <c r="A85" s="4" t="s">
        <v>307</v>
      </c>
      <c r="B85" s="4" t="s">
        <v>308</v>
      </c>
      <c r="D85" s="4" t="s">
        <v>305</v>
      </c>
      <c r="K85" s="4" t="s">
        <v>321</v>
      </c>
      <c r="L85" s="4">
        <v>-69.890578473000005</v>
      </c>
      <c r="M85" s="4">
        <v>-18.366029398750001</v>
      </c>
      <c r="N85" s="4" t="s">
        <v>327</v>
      </c>
      <c r="O85" s="4" t="s">
        <v>306</v>
      </c>
      <c r="P85" s="4" t="s">
        <v>303</v>
      </c>
      <c r="Q85" s="5">
        <v>44826.769337152778</v>
      </c>
      <c r="R85" s="6">
        <v>3.6704861111111112E-4</v>
      </c>
      <c r="S85" s="4">
        <v>0.27780899405479431</v>
      </c>
      <c r="T85" s="4" t="s">
        <v>345</v>
      </c>
      <c r="U85" s="4" t="s">
        <v>321</v>
      </c>
    </row>
    <row r="86" spans="1:21" x14ac:dyDescent="0.2">
      <c r="A86" s="4" t="s">
        <v>307</v>
      </c>
      <c r="B86" s="4" t="s">
        <v>308</v>
      </c>
      <c r="D86" s="4" t="s">
        <v>305</v>
      </c>
      <c r="K86" s="4" t="s">
        <v>323</v>
      </c>
      <c r="L86" s="4">
        <v>-69.944836732811766</v>
      </c>
      <c r="M86" s="4">
        <v>-18.381217075770589</v>
      </c>
      <c r="N86" s="4" t="s">
        <v>315</v>
      </c>
      <c r="O86" s="4" t="s">
        <v>306</v>
      </c>
      <c r="P86" s="4" t="s">
        <v>303</v>
      </c>
      <c r="Q86" s="5">
        <v>44826.776949965279</v>
      </c>
      <c r="R86" s="6">
        <v>4.2368055555555556E-4</v>
      </c>
      <c r="S86" s="4">
        <v>0.20547531545162201</v>
      </c>
      <c r="T86" s="4" t="s">
        <v>328</v>
      </c>
      <c r="U86" s="4" t="s">
        <v>323</v>
      </c>
    </row>
    <row r="87" spans="1:21" x14ac:dyDescent="0.2">
      <c r="A87" s="4" t="s">
        <v>307</v>
      </c>
      <c r="B87" s="4" t="s">
        <v>308</v>
      </c>
      <c r="D87" s="4" t="s">
        <v>305</v>
      </c>
      <c r="K87" s="4" t="s">
        <v>323</v>
      </c>
      <c r="L87" s="4">
        <v>-69.946419504999994</v>
      </c>
      <c r="M87" s="4">
        <v>-18.382263980000001</v>
      </c>
      <c r="N87" s="4" t="s">
        <v>325</v>
      </c>
      <c r="O87" s="4" t="s">
        <v>306</v>
      </c>
      <c r="P87" s="4" t="s">
        <v>303</v>
      </c>
      <c r="Q87" s="5">
        <v>44827.349980324077</v>
      </c>
      <c r="R87" s="6">
        <v>3.3931712962962963E-4</v>
      </c>
      <c r="S87" s="4">
        <v>0.20447598397731781</v>
      </c>
      <c r="T87" s="4" t="s">
        <v>328</v>
      </c>
      <c r="U87" s="4" t="s">
        <v>323</v>
      </c>
    </row>
    <row r="88" spans="1:21" x14ac:dyDescent="0.2">
      <c r="A88" s="4" t="s">
        <v>307</v>
      </c>
      <c r="B88" s="4" t="s">
        <v>308</v>
      </c>
      <c r="D88" s="4" t="s">
        <v>305</v>
      </c>
      <c r="K88" s="4" t="s">
        <v>321</v>
      </c>
      <c r="L88" s="4">
        <v>-69.892503959586662</v>
      </c>
      <c r="M88" s="4">
        <v>-18.367687584580001</v>
      </c>
      <c r="N88" s="4" t="s">
        <v>327</v>
      </c>
      <c r="O88" s="4" t="s">
        <v>306</v>
      </c>
      <c r="P88" s="4" t="s">
        <v>303</v>
      </c>
      <c r="Q88" s="5">
        <v>44827.3571415162</v>
      </c>
      <c r="R88" s="6">
        <v>4.5064814814814815E-4</v>
      </c>
      <c r="S88" s="4">
        <v>0.28424057364463806</v>
      </c>
      <c r="T88" s="4" t="s">
        <v>338</v>
      </c>
      <c r="U88" s="4" t="s">
        <v>321</v>
      </c>
    </row>
    <row r="89" spans="1:21" x14ac:dyDescent="0.2">
      <c r="A89" s="4" t="s">
        <v>307</v>
      </c>
      <c r="B89" s="4" t="s">
        <v>308</v>
      </c>
      <c r="D89" s="4" t="s">
        <v>305</v>
      </c>
      <c r="K89" s="4" t="s">
        <v>318</v>
      </c>
      <c r="L89" s="4">
        <v>-69.874649245428571</v>
      </c>
      <c r="M89" s="4">
        <v>-18.349976489057141</v>
      </c>
      <c r="N89" s="4" t="s">
        <v>319</v>
      </c>
      <c r="O89" s="4" t="s">
        <v>306</v>
      </c>
      <c r="P89" s="4" t="s">
        <v>303</v>
      </c>
      <c r="Q89" s="5">
        <v>44827.361258067132</v>
      </c>
      <c r="R89" s="6">
        <v>1.2303240740740742E-5</v>
      </c>
      <c r="S89" s="4">
        <v>3.9418153464794159E-3</v>
      </c>
      <c r="T89" s="4" t="s">
        <v>346</v>
      </c>
      <c r="U89" s="4" t="s">
        <v>318</v>
      </c>
    </row>
    <row r="90" spans="1:21" x14ac:dyDescent="0.2">
      <c r="A90" s="4" t="s">
        <v>307</v>
      </c>
      <c r="B90" s="4" t="s">
        <v>308</v>
      </c>
      <c r="D90" s="4" t="s">
        <v>305</v>
      </c>
      <c r="K90" s="4" t="s">
        <v>318</v>
      </c>
      <c r="L90" s="4">
        <v>-69.874588000000003</v>
      </c>
      <c r="M90" s="4">
        <v>-18.349952699999999</v>
      </c>
      <c r="N90" s="4" t="s">
        <v>347</v>
      </c>
      <c r="O90" s="4" t="s">
        <v>306</v>
      </c>
      <c r="P90" s="4" t="s">
        <v>303</v>
      </c>
      <c r="Q90" s="5">
        <v>44827.361319444448</v>
      </c>
      <c r="R90" s="6">
        <v>3.9614583333333331E-4</v>
      </c>
      <c r="S90" s="4">
        <v>0.23054152727127075</v>
      </c>
      <c r="T90" s="4" t="s">
        <v>320</v>
      </c>
      <c r="U90" s="4" t="s">
        <v>318</v>
      </c>
    </row>
    <row r="91" spans="1:21" x14ac:dyDescent="0.2">
      <c r="A91" s="4" t="s">
        <v>307</v>
      </c>
      <c r="B91" s="4" t="s">
        <v>308</v>
      </c>
      <c r="D91" s="4" t="s">
        <v>305</v>
      </c>
      <c r="K91" s="4" t="s">
        <v>321</v>
      </c>
      <c r="L91" s="4">
        <v>-69.890515439728574</v>
      </c>
      <c r="M91" s="4">
        <v>-18.36603866014762</v>
      </c>
      <c r="N91" s="4" t="s">
        <v>322</v>
      </c>
      <c r="O91" s="4" t="s">
        <v>306</v>
      </c>
      <c r="P91" s="4" t="s">
        <v>303</v>
      </c>
      <c r="Q91" s="5">
        <v>44827.707702858796</v>
      </c>
      <c r="R91" s="6">
        <v>4.5358796296296298E-4</v>
      </c>
      <c r="S91" s="4">
        <v>0.28368902206420898</v>
      </c>
      <c r="T91" s="4" t="s">
        <v>333</v>
      </c>
      <c r="U91" s="4" t="s">
        <v>321</v>
      </c>
    </row>
    <row r="92" spans="1:21" x14ac:dyDescent="0.2">
      <c r="A92" s="4" t="s">
        <v>307</v>
      </c>
      <c r="B92" s="4" t="s">
        <v>308</v>
      </c>
      <c r="D92" s="4" t="s">
        <v>305</v>
      </c>
      <c r="K92" s="4" t="s">
        <v>323</v>
      </c>
      <c r="L92" s="4">
        <v>-69.944853663692314</v>
      </c>
      <c r="M92" s="4">
        <v>-18.381203268307694</v>
      </c>
      <c r="N92" s="4" t="s">
        <v>315</v>
      </c>
      <c r="O92" s="4" t="s">
        <v>306</v>
      </c>
      <c r="P92" s="4" t="s">
        <v>303</v>
      </c>
      <c r="Q92" s="5">
        <v>44827.715452314813</v>
      </c>
      <c r="R92" s="6">
        <v>3.6666666666666667E-4</v>
      </c>
      <c r="S92" s="4">
        <v>0.20573690533638</v>
      </c>
      <c r="T92" s="4" t="s">
        <v>339</v>
      </c>
      <c r="U92" s="4" t="s">
        <v>323</v>
      </c>
    </row>
    <row r="93" spans="1:21" x14ac:dyDescent="0.2">
      <c r="A93" s="4" t="s">
        <v>307</v>
      </c>
      <c r="B93" s="4" t="s">
        <v>308</v>
      </c>
      <c r="D93" s="4" t="s">
        <v>305</v>
      </c>
      <c r="K93" s="4" t="s">
        <v>323</v>
      </c>
      <c r="L93" s="4">
        <v>-69.946429944442855</v>
      </c>
      <c r="M93" s="4">
        <v>-18.3822745344</v>
      </c>
      <c r="N93" s="4" t="s">
        <v>325</v>
      </c>
      <c r="O93" s="4" t="s">
        <v>306</v>
      </c>
      <c r="P93" s="4" t="s">
        <v>303</v>
      </c>
      <c r="Q93" s="5">
        <v>44830.421696331017</v>
      </c>
      <c r="R93" s="6">
        <v>5.075694444444445E-4</v>
      </c>
      <c r="S93" s="4">
        <v>0.20637767016887665</v>
      </c>
      <c r="T93" s="4" t="s">
        <v>329</v>
      </c>
      <c r="U93" s="4" t="s">
        <v>323</v>
      </c>
    </row>
    <row r="94" spans="1:21" x14ac:dyDescent="0.2">
      <c r="A94" s="4" t="s">
        <v>307</v>
      </c>
      <c r="B94" s="4" t="s">
        <v>308</v>
      </c>
      <c r="D94" s="4" t="s">
        <v>305</v>
      </c>
      <c r="K94" s="4" t="s">
        <v>321</v>
      </c>
      <c r="L94" s="4">
        <v>-69.892471304295455</v>
      </c>
      <c r="M94" s="4">
        <v>-18.367687399586366</v>
      </c>
      <c r="N94" s="4" t="s">
        <v>327</v>
      </c>
      <c r="O94" s="4" t="s">
        <v>306</v>
      </c>
      <c r="P94" s="4" t="s">
        <v>303</v>
      </c>
      <c r="Q94" s="5">
        <v>44830.429353900465</v>
      </c>
      <c r="R94" s="6">
        <v>4.1233796296296298E-4</v>
      </c>
      <c r="S94" s="4">
        <v>0.28381988406181335</v>
      </c>
      <c r="T94" s="4" t="s">
        <v>333</v>
      </c>
      <c r="U94" s="4" t="s">
        <v>321</v>
      </c>
    </row>
    <row r="95" spans="1:21" x14ac:dyDescent="0.2">
      <c r="A95" s="4" t="s">
        <v>307</v>
      </c>
      <c r="B95" s="4" t="s">
        <v>308</v>
      </c>
      <c r="D95" s="4" t="s">
        <v>305</v>
      </c>
      <c r="K95" s="4" t="s">
        <v>318</v>
      </c>
      <c r="L95" s="4">
        <v>-69.874613646499995</v>
      </c>
      <c r="M95" s="4">
        <v>-18.350003473000001</v>
      </c>
      <c r="N95" s="4" t="s">
        <v>347</v>
      </c>
      <c r="O95" s="4" t="s">
        <v>306</v>
      </c>
      <c r="P95" s="4" t="s">
        <v>303</v>
      </c>
      <c r="Q95" s="5">
        <v>44830.433402083334</v>
      </c>
      <c r="R95" s="6">
        <v>3.0439814814814814E-5</v>
      </c>
      <c r="S95" s="4">
        <v>3.4569676499813795E-3</v>
      </c>
      <c r="T95" s="4" t="s">
        <v>348</v>
      </c>
      <c r="U95" s="4" t="s">
        <v>318</v>
      </c>
    </row>
    <row r="96" spans="1:21" x14ac:dyDescent="0.2">
      <c r="A96" s="4" t="s">
        <v>307</v>
      </c>
      <c r="B96" s="4" t="s">
        <v>308</v>
      </c>
      <c r="D96" s="4" t="s">
        <v>305</v>
      </c>
      <c r="K96" s="4" t="s">
        <v>318</v>
      </c>
      <c r="L96" s="4">
        <v>-69.874588000000003</v>
      </c>
      <c r="M96" s="4">
        <v>-18.349977500000001</v>
      </c>
      <c r="N96" s="4" t="s">
        <v>347</v>
      </c>
      <c r="O96" s="4" t="s">
        <v>306</v>
      </c>
      <c r="P96" s="4" t="s">
        <v>303</v>
      </c>
      <c r="Q96" s="5">
        <v>44830.433506944442</v>
      </c>
      <c r="R96" s="6">
        <v>3.6056712962962963E-4</v>
      </c>
      <c r="S96" s="4">
        <v>0.23322981595993042</v>
      </c>
      <c r="T96" s="4" t="s">
        <v>339</v>
      </c>
      <c r="U96" s="4" t="s">
        <v>318</v>
      </c>
    </row>
    <row r="97" spans="1:21" x14ac:dyDescent="0.2">
      <c r="A97" s="4" t="s">
        <v>307</v>
      </c>
      <c r="B97" s="4" t="s">
        <v>308</v>
      </c>
      <c r="D97" s="4" t="s">
        <v>305</v>
      </c>
      <c r="K97" s="4" t="s">
        <v>321</v>
      </c>
      <c r="L97" s="4">
        <v>-69.89049531111111</v>
      </c>
      <c r="M97" s="4">
        <v>-18.366047933333334</v>
      </c>
      <c r="N97" s="4" t="s">
        <v>322</v>
      </c>
      <c r="O97" s="4" t="s">
        <v>306</v>
      </c>
      <c r="P97" s="4" t="s">
        <v>303</v>
      </c>
      <c r="Q97" s="5">
        <v>44830.579131944447</v>
      </c>
      <c r="R97" s="6">
        <v>3.9591435185185183E-4</v>
      </c>
      <c r="S97" s="4">
        <v>0.28461036086082458</v>
      </c>
      <c r="T97" s="4" t="s">
        <v>343</v>
      </c>
      <c r="U97" s="4" t="s">
        <v>321</v>
      </c>
    </row>
    <row r="98" spans="1:21" x14ac:dyDescent="0.2">
      <c r="A98" s="4" t="s">
        <v>307</v>
      </c>
      <c r="B98" s="4" t="s">
        <v>308</v>
      </c>
      <c r="D98" s="4" t="s">
        <v>305</v>
      </c>
      <c r="K98" s="4" t="s">
        <v>323</v>
      </c>
      <c r="L98" s="4">
        <v>-69.944884651514585</v>
      </c>
      <c r="M98" s="4">
        <v>-18.381166143735417</v>
      </c>
      <c r="N98" s="4" t="s">
        <v>315</v>
      </c>
      <c r="O98" s="4" t="s">
        <v>306</v>
      </c>
      <c r="P98" s="4" t="s">
        <v>303</v>
      </c>
      <c r="Q98" s="5">
        <v>44830.586296793983</v>
      </c>
      <c r="R98" s="6">
        <v>3.7643518518518516E-4</v>
      </c>
      <c r="S98" s="4">
        <v>0.20491276681423187</v>
      </c>
      <c r="T98" s="4" t="s">
        <v>320</v>
      </c>
      <c r="U98" s="4" t="s">
        <v>323</v>
      </c>
    </row>
    <row r="99" spans="1:21" x14ac:dyDescent="0.2">
      <c r="A99" s="4" t="s">
        <v>307</v>
      </c>
      <c r="B99" s="4" t="s">
        <v>308</v>
      </c>
      <c r="D99" s="4" t="s">
        <v>305</v>
      </c>
      <c r="K99" s="4" t="s">
        <v>323</v>
      </c>
      <c r="L99" s="4">
        <v>-69.946405612000007</v>
      </c>
      <c r="M99" s="4">
        <v>-18.382288928000001</v>
      </c>
      <c r="N99" s="4" t="s">
        <v>325</v>
      </c>
      <c r="O99" s="4" t="s">
        <v>306</v>
      </c>
      <c r="P99" s="4" t="s">
        <v>303</v>
      </c>
      <c r="Q99" s="5">
        <v>44831.383632870369</v>
      </c>
      <c r="R99" s="6">
        <v>3.9452546296296295E-4</v>
      </c>
      <c r="S99" s="4">
        <v>0.20500458776950836</v>
      </c>
      <c r="T99" s="4" t="s">
        <v>336</v>
      </c>
      <c r="U99" s="4" t="s">
        <v>323</v>
      </c>
    </row>
    <row r="100" spans="1:21" x14ac:dyDescent="0.2">
      <c r="A100" s="4" t="s">
        <v>307</v>
      </c>
      <c r="B100" s="4" t="s">
        <v>308</v>
      </c>
      <c r="D100" s="4" t="s">
        <v>305</v>
      </c>
      <c r="K100" s="4" t="s">
        <v>321</v>
      </c>
      <c r="L100" s="4">
        <v>-69.892452228266663</v>
      </c>
      <c r="M100" s="4">
        <v>-18.367691023195238</v>
      </c>
      <c r="N100" s="4" t="s">
        <v>327</v>
      </c>
      <c r="O100" s="4" t="s">
        <v>306</v>
      </c>
      <c r="P100" s="4" t="s">
        <v>303</v>
      </c>
      <c r="Q100" s="5">
        <v>44831.390615312499</v>
      </c>
      <c r="R100" s="6">
        <v>3.707638888888889E-4</v>
      </c>
      <c r="S100" s="4">
        <v>0.27914872765541077</v>
      </c>
      <c r="T100" s="4" t="s">
        <v>331</v>
      </c>
      <c r="U100" s="4" t="s">
        <v>321</v>
      </c>
    </row>
    <row r="101" spans="1:21" x14ac:dyDescent="0.2">
      <c r="A101" s="4" t="s">
        <v>307</v>
      </c>
      <c r="B101" s="4" t="s">
        <v>308</v>
      </c>
      <c r="D101" s="4" t="s">
        <v>305</v>
      </c>
      <c r="K101" s="4" t="s">
        <v>318</v>
      </c>
      <c r="L101" s="4">
        <v>-69.874679478923085</v>
      </c>
      <c r="M101" s="4">
        <v>-18.349953404461537</v>
      </c>
      <c r="N101" s="4" t="s">
        <v>319</v>
      </c>
      <c r="O101" s="4" t="s">
        <v>306</v>
      </c>
      <c r="P101" s="4" t="s">
        <v>303</v>
      </c>
      <c r="Q101" s="5">
        <v>44831.394051041665</v>
      </c>
      <c r="R101" s="6">
        <v>3.0906249999999998E-4</v>
      </c>
      <c r="S101" s="4">
        <v>0.23810458183288574</v>
      </c>
      <c r="T101" s="4" t="s">
        <v>331</v>
      </c>
      <c r="U101" s="4" t="s">
        <v>318</v>
      </c>
    </row>
    <row r="102" spans="1:21" x14ac:dyDescent="0.2">
      <c r="A102" s="4" t="s">
        <v>307</v>
      </c>
      <c r="B102" s="4" t="s">
        <v>308</v>
      </c>
      <c r="D102" s="4" t="s">
        <v>305</v>
      </c>
      <c r="K102" s="4" t="s">
        <v>318</v>
      </c>
      <c r="L102" s="4">
        <v>-69.87289810499999</v>
      </c>
      <c r="M102" s="4">
        <v>-18.348641805</v>
      </c>
      <c r="N102" s="4" t="s">
        <v>319</v>
      </c>
      <c r="O102" s="4" t="s">
        <v>306</v>
      </c>
      <c r="P102" s="4" t="s">
        <v>303</v>
      </c>
      <c r="Q102" s="5">
        <v>44832.346475694547</v>
      </c>
      <c r="R102" s="6">
        <v>3.4548611111111113E-4</v>
      </c>
      <c r="S102" s="4">
        <v>0.23726259171962738</v>
      </c>
      <c r="T102" s="4" t="s">
        <v>331</v>
      </c>
      <c r="U102" s="4" t="s">
        <v>318</v>
      </c>
    </row>
    <row r="103" spans="1:21" x14ac:dyDescent="0.2">
      <c r="A103" s="4" t="s">
        <v>307</v>
      </c>
      <c r="B103" s="4" t="s">
        <v>308</v>
      </c>
      <c r="D103" s="4" t="s">
        <v>305</v>
      </c>
      <c r="K103" s="4" t="s">
        <v>321</v>
      </c>
      <c r="L103" s="4">
        <v>-69.890484412575006</v>
      </c>
      <c r="M103" s="4">
        <v>-18.366052867941669</v>
      </c>
      <c r="N103" s="4" t="s">
        <v>322</v>
      </c>
      <c r="O103" s="4" t="s">
        <v>306</v>
      </c>
      <c r="P103" s="4" t="s">
        <v>303</v>
      </c>
      <c r="Q103" s="5">
        <v>44832.350263854169</v>
      </c>
      <c r="R103" s="6">
        <v>5.8275462962962968E-4</v>
      </c>
      <c r="S103" s="4">
        <v>0.28530925512313843</v>
      </c>
      <c r="T103" s="4" t="s">
        <v>331</v>
      </c>
      <c r="U103" s="4" t="s">
        <v>321</v>
      </c>
    </row>
    <row r="104" spans="1:21" x14ac:dyDescent="0.2">
      <c r="A104" s="4" t="s">
        <v>307</v>
      </c>
      <c r="B104" s="4" t="s">
        <v>308</v>
      </c>
      <c r="D104" s="4" t="s">
        <v>305</v>
      </c>
      <c r="K104" s="4" t="s">
        <v>323</v>
      </c>
      <c r="L104" s="4">
        <v>-69.944841733600001</v>
      </c>
      <c r="M104" s="4">
        <v>-18.381221395144443</v>
      </c>
      <c r="N104" s="4" t="s">
        <v>315</v>
      </c>
      <c r="O104" s="4" t="s">
        <v>306</v>
      </c>
      <c r="P104" s="4" t="s">
        <v>303</v>
      </c>
      <c r="Q104" s="5">
        <v>44832.358239039349</v>
      </c>
      <c r="R104" s="6">
        <v>3.423611111111111E-4</v>
      </c>
      <c r="S104" s="4">
        <v>0.20489229261875153</v>
      </c>
      <c r="T104" s="4" t="s">
        <v>339</v>
      </c>
      <c r="U104" s="4" t="s">
        <v>323</v>
      </c>
    </row>
    <row r="105" spans="1:21" x14ac:dyDescent="0.2">
      <c r="A105" s="4" t="s">
        <v>307</v>
      </c>
      <c r="B105" s="4" t="s">
        <v>308</v>
      </c>
      <c r="D105" s="4" t="s">
        <v>305</v>
      </c>
      <c r="K105" s="4" t="s">
        <v>323</v>
      </c>
      <c r="L105" s="4">
        <v>-69.946458084500009</v>
      </c>
      <c r="M105" s="4">
        <v>-18.382247578499999</v>
      </c>
      <c r="N105" s="4" t="s">
        <v>315</v>
      </c>
      <c r="O105" s="4" t="s">
        <v>306</v>
      </c>
      <c r="P105" s="4" t="s">
        <v>303</v>
      </c>
      <c r="Q105" s="5">
        <v>44832.797191782411</v>
      </c>
      <c r="R105" s="6">
        <v>4.2531250000000002E-4</v>
      </c>
      <c r="S105" s="4">
        <v>0.20658685266971588</v>
      </c>
      <c r="T105" s="4" t="s">
        <v>328</v>
      </c>
      <c r="U105" s="4" t="s">
        <v>323</v>
      </c>
    </row>
    <row r="106" spans="1:21" x14ac:dyDescent="0.2">
      <c r="A106" s="4" t="s">
        <v>307</v>
      </c>
      <c r="B106" s="4" t="s">
        <v>308</v>
      </c>
      <c r="D106" s="4" t="s">
        <v>305</v>
      </c>
      <c r="K106" s="4" t="s">
        <v>321</v>
      </c>
      <c r="L106" s="4">
        <v>-69.892520750929421</v>
      </c>
      <c r="M106" s="4">
        <v>-18.36765194472941</v>
      </c>
      <c r="N106" s="4" t="s">
        <v>327</v>
      </c>
      <c r="O106" s="4" t="s">
        <v>306</v>
      </c>
      <c r="P106" s="4" t="s">
        <v>303</v>
      </c>
      <c r="Q106" s="5">
        <v>44832.805118020835</v>
      </c>
      <c r="R106" s="6">
        <v>4.4259259259259257E-4</v>
      </c>
      <c r="S106" s="4">
        <v>0.27817684412002563</v>
      </c>
      <c r="T106" s="4" t="s">
        <v>328</v>
      </c>
      <c r="U106" s="4" t="s">
        <v>321</v>
      </c>
    </row>
    <row r="107" spans="1:21" x14ac:dyDescent="0.2">
      <c r="A107" s="4" t="s">
        <v>307</v>
      </c>
      <c r="B107" s="4" t="s">
        <v>308</v>
      </c>
      <c r="D107" s="4" t="s">
        <v>305</v>
      </c>
      <c r="K107" s="4" t="s">
        <v>318</v>
      </c>
      <c r="L107" s="4">
        <v>-69.872910289780009</v>
      </c>
      <c r="M107" s="4">
        <v>-18.348630415060001</v>
      </c>
      <c r="N107" s="4" t="s">
        <v>319</v>
      </c>
      <c r="O107" s="4" t="s">
        <v>306</v>
      </c>
      <c r="P107" s="4" t="s">
        <v>303</v>
      </c>
      <c r="Q107" s="5">
        <v>44833.330459988429</v>
      </c>
      <c r="R107" s="6">
        <v>2.9383101851851852E-4</v>
      </c>
      <c r="S107" s="4">
        <v>0.23752422630786896</v>
      </c>
      <c r="T107" s="4" t="s">
        <v>331</v>
      </c>
      <c r="U107" s="4" t="s">
        <v>318</v>
      </c>
    </row>
    <row r="108" spans="1:21" x14ac:dyDescent="0.2">
      <c r="A108" s="4" t="s">
        <v>307</v>
      </c>
      <c r="B108" s="4" t="s">
        <v>308</v>
      </c>
      <c r="D108" s="4" t="s">
        <v>305</v>
      </c>
      <c r="K108" s="4" t="s">
        <v>321</v>
      </c>
      <c r="L108" s="4">
        <v>-69.890548700000011</v>
      </c>
      <c r="M108" s="4">
        <v>-18.366023599999998</v>
      </c>
      <c r="N108" s="4" t="s">
        <v>322</v>
      </c>
      <c r="O108" s="4" t="s">
        <v>306</v>
      </c>
      <c r="P108" s="4" t="s">
        <v>303</v>
      </c>
      <c r="Q108" s="5">
        <v>44833.333921296296</v>
      </c>
      <c r="R108" s="6">
        <v>4.3086805555555554E-4</v>
      </c>
      <c r="S108" s="4">
        <v>0.28128662705421448</v>
      </c>
      <c r="T108" s="4" t="s">
        <v>338</v>
      </c>
      <c r="U108" s="4" t="s">
        <v>321</v>
      </c>
    </row>
    <row r="109" spans="1:21" x14ac:dyDescent="0.2">
      <c r="A109" s="4" t="s">
        <v>307</v>
      </c>
      <c r="B109" s="4" t="s">
        <v>308</v>
      </c>
      <c r="D109" s="4" t="s">
        <v>305</v>
      </c>
      <c r="K109" s="4" t="s">
        <v>323</v>
      </c>
      <c r="L109" s="4">
        <v>-69.94486139175001</v>
      </c>
      <c r="M109" s="4">
        <v>-18.381208894299998</v>
      </c>
      <c r="N109" s="4" t="s">
        <v>315</v>
      </c>
      <c r="O109" s="4" t="s">
        <v>306</v>
      </c>
      <c r="P109" s="4" t="s">
        <v>303</v>
      </c>
      <c r="Q109" s="5">
        <v>44833.341477893518</v>
      </c>
      <c r="R109" s="6">
        <v>4.3379629629629627E-4</v>
      </c>
      <c r="S109" s="4">
        <v>0.20478303730487823</v>
      </c>
      <c r="T109" s="4" t="s">
        <v>328</v>
      </c>
      <c r="U109" s="4" t="s">
        <v>323</v>
      </c>
    </row>
    <row r="110" spans="1:21" x14ac:dyDescent="0.2">
      <c r="A110" s="4" t="s">
        <v>307</v>
      </c>
      <c r="B110" s="4" t="s">
        <v>308</v>
      </c>
      <c r="D110" s="4" t="s">
        <v>305</v>
      </c>
      <c r="K110" s="4" t="s">
        <v>323</v>
      </c>
      <c r="L110" s="4">
        <v>-69.946447411050002</v>
      </c>
      <c r="M110" s="4">
        <v>-18.382255561650002</v>
      </c>
      <c r="N110" s="4" t="s">
        <v>325</v>
      </c>
      <c r="O110" s="4" t="s">
        <v>306</v>
      </c>
      <c r="P110" s="4" t="s">
        <v>303</v>
      </c>
      <c r="Q110" s="5">
        <v>44833.805161886572</v>
      </c>
      <c r="R110" s="6">
        <v>2.9714120370370371E-4</v>
      </c>
      <c r="S110" s="4">
        <v>0.20599627494812012</v>
      </c>
      <c r="T110" s="4" t="s">
        <v>326</v>
      </c>
      <c r="U110" s="4" t="s">
        <v>323</v>
      </c>
    </row>
    <row r="111" spans="1:21" x14ac:dyDescent="0.2">
      <c r="A111" s="4" t="s">
        <v>307</v>
      </c>
      <c r="B111" s="4" t="s">
        <v>308</v>
      </c>
      <c r="D111" s="4" t="s">
        <v>305</v>
      </c>
      <c r="K111" s="4" t="s">
        <v>321</v>
      </c>
      <c r="L111" s="4">
        <v>-69.892470942587494</v>
      </c>
      <c r="M111" s="4">
        <v>-18.367707100674998</v>
      </c>
      <c r="N111" s="4" t="s">
        <v>327</v>
      </c>
      <c r="O111" s="4" t="s">
        <v>306</v>
      </c>
      <c r="P111" s="4" t="s">
        <v>303</v>
      </c>
      <c r="Q111" s="5">
        <v>44833.813268020836</v>
      </c>
      <c r="R111" s="6">
        <v>3.9752314814814815E-4</v>
      </c>
      <c r="S111" s="4">
        <v>0.28105798363685608</v>
      </c>
      <c r="T111" s="4" t="s">
        <v>326</v>
      </c>
      <c r="U111" s="4" t="s">
        <v>321</v>
      </c>
    </row>
    <row r="112" spans="1:21" x14ac:dyDescent="0.2">
      <c r="A112" s="4" t="s">
        <v>307</v>
      </c>
      <c r="B112" s="4" t="s">
        <v>308</v>
      </c>
      <c r="D112" s="4" t="s">
        <v>305</v>
      </c>
      <c r="K112" s="4" t="s">
        <v>318</v>
      </c>
      <c r="L112" s="4">
        <v>-69.872907106222215</v>
      </c>
      <c r="M112" s="4">
        <v>-18.348633200522222</v>
      </c>
      <c r="N112" s="4" t="s">
        <v>319</v>
      </c>
      <c r="O112" s="4" t="s">
        <v>306</v>
      </c>
      <c r="P112" s="4" t="s">
        <v>303</v>
      </c>
      <c r="Q112" s="5">
        <v>44834.377373993055</v>
      </c>
      <c r="R112" s="6">
        <v>4.03125E-4</v>
      </c>
      <c r="S112" s="4">
        <v>0.2378838062286377</v>
      </c>
      <c r="T112" s="4" t="s">
        <v>333</v>
      </c>
      <c r="U112" s="4" t="s">
        <v>318</v>
      </c>
    </row>
    <row r="113" spans="1:21" x14ac:dyDescent="0.2">
      <c r="A113" s="4" t="s">
        <v>307</v>
      </c>
      <c r="B113" s="4" t="s">
        <v>308</v>
      </c>
      <c r="D113" s="4" t="s">
        <v>305</v>
      </c>
      <c r="K113" s="4" t="s">
        <v>321</v>
      </c>
      <c r="L113" s="4">
        <v>-69.890524316850005</v>
      </c>
      <c r="M113" s="4">
        <v>-18.3660535323</v>
      </c>
      <c r="N113" s="4" t="s">
        <v>322</v>
      </c>
      <c r="O113" s="4" t="s">
        <v>306</v>
      </c>
      <c r="P113" s="4" t="s">
        <v>303</v>
      </c>
      <c r="Q113" s="5">
        <v>44834.381096261575</v>
      </c>
      <c r="R113" s="6">
        <v>5.1476851851851857E-4</v>
      </c>
      <c r="S113" s="4">
        <v>0.28056815266609192</v>
      </c>
      <c r="T113" s="4" t="s">
        <v>320</v>
      </c>
      <c r="U113" s="4" t="s">
        <v>321</v>
      </c>
    </row>
    <row r="114" spans="1:21" x14ac:dyDescent="0.2">
      <c r="A114" s="4" t="s">
        <v>307</v>
      </c>
      <c r="B114" s="4" t="s">
        <v>308</v>
      </c>
      <c r="D114" s="4" t="s">
        <v>305</v>
      </c>
      <c r="K114" s="4" t="s">
        <v>323</v>
      </c>
      <c r="L114" s="4">
        <v>-69.944837309999997</v>
      </c>
      <c r="M114" s="4">
        <v>-18.381216310833334</v>
      </c>
      <c r="N114" s="4" t="s">
        <v>315</v>
      </c>
      <c r="O114" s="4" t="s">
        <v>306</v>
      </c>
      <c r="P114" s="4" t="s">
        <v>303</v>
      </c>
      <c r="Q114" s="5">
        <v>44834.388815972219</v>
      </c>
      <c r="R114" s="6">
        <v>4.0072916666666669E-4</v>
      </c>
      <c r="S114" s="4">
        <v>0.20601174235343933</v>
      </c>
      <c r="T114" s="4" t="s">
        <v>328</v>
      </c>
      <c r="U114" s="4" t="s">
        <v>323</v>
      </c>
    </row>
    <row r="115" spans="1:21" x14ac:dyDescent="0.2">
      <c r="A115" s="4" t="s">
        <v>307</v>
      </c>
      <c r="B115" s="4" t="s">
        <v>308</v>
      </c>
      <c r="D115" s="4" t="s">
        <v>305</v>
      </c>
      <c r="K115" s="4" t="s">
        <v>323</v>
      </c>
      <c r="L115" s="4">
        <v>-69.946426026799998</v>
      </c>
      <c r="M115" s="4">
        <v>-18.382269817600001</v>
      </c>
      <c r="N115" s="4" t="s">
        <v>325</v>
      </c>
      <c r="O115" s="4" t="s">
        <v>306</v>
      </c>
      <c r="P115" s="4" t="s">
        <v>303</v>
      </c>
      <c r="Q115" s="5">
        <v>44834.792973263888</v>
      </c>
      <c r="R115" s="6">
        <v>3.435185185185185E-4</v>
      </c>
      <c r="S115" s="4">
        <v>0.2051546573638916</v>
      </c>
      <c r="T115" s="4" t="s">
        <v>320</v>
      </c>
      <c r="U115" s="4" t="s">
        <v>323</v>
      </c>
    </row>
    <row r="116" spans="1:21" x14ac:dyDescent="0.2">
      <c r="A116" s="4" t="s">
        <v>307</v>
      </c>
      <c r="B116" s="4" t="s">
        <v>308</v>
      </c>
      <c r="D116" s="4" t="s">
        <v>305</v>
      </c>
      <c r="K116" s="4" t="s">
        <v>321</v>
      </c>
      <c r="L116" s="4">
        <v>-69.892495647314291</v>
      </c>
      <c r="M116" s="4">
        <v>-18.367694976150002</v>
      </c>
      <c r="N116" s="4" t="s">
        <v>327</v>
      </c>
      <c r="O116" s="4" t="s">
        <v>306</v>
      </c>
      <c r="P116" s="4" t="s">
        <v>303</v>
      </c>
      <c r="Q116" s="5">
        <v>44834.800365312498</v>
      </c>
      <c r="R116" s="6">
        <v>3.9657407407407409E-4</v>
      </c>
      <c r="S116" s="4">
        <v>0.28046199679374695</v>
      </c>
      <c r="T116" s="4" t="s">
        <v>338</v>
      </c>
      <c r="U116" s="4" t="s">
        <v>321</v>
      </c>
    </row>
    <row r="117" spans="1:21" x14ac:dyDescent="0.2">
      <c r="A117" s="4" t="s">
        <v>349</v>
      </c>
      <c r="B117" s="4" t="s">
        <v>350</v>
      </c>
      <c r="D117" s="4" t="s">
        <v>305</v>
      </c>
      <c r="K117" s="4" t="s">
        <v>323</v>
      </c>
      <c r="L117" s="4">
        <v>-69.946444859240003</v>
      </c>
      <c r="M117" s="4">
        <v>-18.38226007394</v>
      </c>
      <c r="N117" s="4" t="s">
        <v>325</v>
      </c>
      <c r="O117" s="4" t="s">
        <v>306</v>
      </c>
      <c r="P117" s="4" t="s">
        <v>303</v>
      </c>
      <c r="Q117" s="5">
        <v>44820.313790821761</v>
      </c>
      <c r="R117" s="6">
        <v>5.1770833333333336E-5</v>
      </c>
      <c r="S117" s="4">
        <v>3.3416792750358582E-2</v>
      </c>
      <c r="T117" s="4" t="s">
        <v>324</v>
      </c>
      <c r="U117" s="4" t="s">
        <v>323</v>
      </c>
    </row>
    <row r="118" spans="1:21" x14ac:dyDescent="0.2">
      <c r="A118" s="4" t="s">
        <v>349</v>
      </c>
      <c r="B118" s="4" t="s">
        <v>350</v>
      </c>
      <c r="D118" s="4" t="s">
        <v>305</v>
      </c>
      <c r="K118" s="4" t="s">
        <v>323</v>
      </c>
      <c r="L118" s="4">
        <v>-69.945571900000004</v>
      </c>
      <c r="M118" s="4">
        <v>-18.381645200000001</v>
      </c>
      <c r="N118" s="4" t="s">
        <v>340</v>
      </c>
      <c r="O118" s="4" t="s">
        <v>306</v>
      </c>
      <c r="P118" s="4" t="s">
        <v>303</v>
      </c>
      <c r="Q118" s="5">
        <v>44820.314004629632</v>
      </c>
      <c r="R118" s="6">
        <v>1.721412037037037E-4</v>
      </c>
      <c r="S118" s="4">
        <v>9.1421224176883698E-2</v>
      </c>
      <c r="T118" s="4" t="s">
        <v>320</v>
      </c>
      <c r="U118" s="4" t="s">
        <v>323</v>
      </c>
    </row>
    <row r="119" spans="1:21" x14ac:dyDescent="0.2">
      <c r="A119" s="4" t="s">
        <v>349</v>
      </c>
      <c r="B119" s="4" t="s">
        <v>350</v>
      </c>
      <c r="D119" s="4" t="s">
        <v>305</v>
      </c>
      <c r="K119" s="4" t="s">
        <v>321</v>
      </c>
      <c r="L119" s="4">
        <v>-69.892472940381822</v>
      </c>
      <c r="M119" s="4">
        <v>-18.367697173536364</v>
      </c>
      <c r="N119" s="4" t="s">
        <v>327</v>
      </c>
      <c r="O119" s="4" t="s">
        <v>306</v>
      </c>
      <c r="P119" s="4" t="s">
        <v>303</v>
      </c>
      <c r="Q119" s="5">
        <v>44820.320729895837</v>
      </c>
      <c r="R119" s="6">
        <v>3.9302083333333333E-4</v>
      </c>
      <c r="S119" s="4">
        <v>0.28053140640258789</v>
      </c>
      <c r="T119" s="4" t="s">
        <v>345</v>
      </c>
      <c r="U119" s="4" t="s">
        <v>321</v>
      </c>
    </row>
    <row r="120" spans="1:21" x14ac:dyDescent="0.2">
      <c r="A120" s="4" t="s">
        <v>349</v>
      </c>
      <c r="B120" s="4" t="s">
        <v>350</v>
      </c>
      <c r="D120" s="4" t="s">
        <v>305</v>
      </c>
      <c r="K120" s="4" t="s">
        <v>318</v>
      </c>
      <c r="L120" s="4">
        <v>-69.872894910399992</v>
      </c>
      <c r="M120" s="4">
        <v>-18.348652861600002</v>
      </c>
      <c r="N120" s="4" t="s">
        <v>319</v>
      </c>
      <c r="O120" s="4" t="s">
        <v>306</v>
      </c>
      <c r="P120" s="4" t="s">
        <v>303</v>
      </c>
      <c r="Q120" s="5">
        <v>44820.846727546297</v>
      </c>
      <c r="R120" s="6">
        <v>3.1570601851851849E-4</v>
      </c>
      <c r="S120" s="4">
        <v>0.23729482293128967</v>
      </c>
      <c r="T120" s="4" t="s">
        <v>326</v>
      </c>
      <c r="U120" s="4" t="s">
        <v>318</v>
      </c>
    </row>
    <row r="121" spans="1:21" x14ac:dyDescent="0.2">
      <c r="A121" s="4" t="s">
        <v>349</v>
      </c>
      <c r="B121" s="4" t="s">
        <v>350</v>
      </c>
      <c r="D121" s="4" t="s">
        <v>305</v>
      </c>
      <c r="K121" s="4" t="s">
        <v>321</v>
      </c>
      <c r="L121" s="4">
        <v>-69.8905692589381</v>
      </c>
      <c r="M121" s="4">
        <v>-18.366014236861904</v>
      </c>
      <c r="N121" s="4" t="s">
        <v>327</v>
      </c>
      <c r="O121" s="4" t="s">
        <v>306</v>
      </c>
      <c r="P121" s="4" t="s">
        <v>303</v>
      </c>
      <c r="Q121" s="5">
        <v>44820.850181863425</v>
      </c>
      <c r="R121" s="6">
        <v>3.1944444444444446E-4</v>
      </c>
      <c r="S121" s="4">
        <v>0.2794802188873291</v>
      </c>
      <c r="T121" s="4" t="s">
        <v>351</v>
      </c>
      <c r="U121" s="4" t="s">
        <v>321</v>
      </c>
    </row>
    <row r="122" spans="1:21" x14ac:dyDescent="0.2">
      <c r="A122" s="4" t="s">
        <v>349</v>
      </c>
      <c r="B122" s="4" t="s">
        <v>350</v>
      </c>
      <c r="D122" s="4" t="s">
        <v>305</v>
      </c>
      <c r="K122" s="4" t="s">
        <v>323</v>
      </c>
      <c r="L122" s="4">
        <v>-69.944853784230759</v>
      </c>
      <c r="M122" s="4">
        <v>-18.38120674653846</v>
      </c>
      <c r="N122" s="4" t="s">
        <v>315</v>
      </c>
      <c r="O122" s="4" t="s">
        <v>306</v>
      </c>
      <c r="P122" s="4" t="s">
        <v>303</v>
      </c>
      <c r="Q122" s="5">
        <v>44820.857083912037</v>
      </c>
      <c r="R122" s="6">
        <v>3.5130787037037037E-4</v>
      </c>
      <c r="S122" s="4">
        <v>0.2054067850112915</v>
      </c>
      <c r="T122" s="4" t="s">
        <v>320</v>
      </c>
      <c r="U122" s="4" t="s">
        <v>323</v>
      </c>
    </row>
    <row r="123" spans="1:21" x14ac:dyDescent="0.2">
      <c r="A123" s="4" t="s">
        <v>349</v>
      </c>
      <c r="B123" s="4" t="s">
        <v>350</v>
      </c>
      <c r="D123" s="4" t="s">
        <v>305</v>
      </c>
      <c r="K123" s="4" t="s">
        <v>323</v>
      </c>
      <c r="L123" s="4">
        <v>-69.946409501399998</v>
      </c>
      <c r="M123" s="4">
        <v>-18.3822839342</v>
      </c>
      <c r="N123" s="4" t="s">
        <v>325</v>
      </c>
      <c r="O123" s="4" t="s">
        <v>306</v>
      </c>
      <c r="P123" s="4" t="s">
        <v>303</v>
      </c>
      <c r="Q123" s="5">
        <v>44821.340609178238</v>
      </c>
      <c r="R123" s="6">
        <v>4.3518518518518521E-4</v>
      </c>
      <c r="S123" s="4">
        <v>0.20450529456138611</v>
      </c>
      <c r="T123" s="4" t="s">
        <v>324</v>
      </c>
      <c r="U123" s="4" t="s">
        <v>323</v>
      </c>
    </row>
    <row r="124" spans="1:21" x14ac:dyDescent="0.2">
      <c r="A124" s="4" t="s">
        <v>349</v>
      </c>
      <c r="B124" s="4" t="s">
        <v>350</v>
      </c>
      <c r="D124" s="4" t="s">
        <v>305</v>
      </c>
      <c r="K124" s="4" t="s">
        <v>321</v>
      </c>
      <c r="L124" s="4">
        <v>-69.892480132307696</v>
      </c>
      <c r="M124" s="4">
        <v>-18.367697158907692</v>
      </c>
      <c r="N124" s="4" t="s">
        <v>327</v>
      </c>
      <c r="O124" s="4" t="s">
        <v>306</v>
      </c>
      <c r="P124" s="4" t="s">
        <v>303</v>
      </c>
      <c r="Q124" s="5">
        <v>44821.348390011575</v>
      </c>
      <c r="R124" s="6">
        <v>4.1071759259259257E-4</v>
      </c>
      <c r="S124" s="4">
        <v>0.28393644094467163</v>
      </c>
      <c r="T124" s="4" t="s">
        <v>338</v>
      </c>
      <c r="U124" s="4" t="s">
        <v>321</v>
      </c>
    </row>
    <row r="125" spans="1:21" x14ac:dyDescent="0.2">
      <c r="A125" s="4" t="s">
        <v>349</v>
      </c>
      <c r="B125" s="4" t="s">
        <v>350</v>
      </c>
      <c r="D125" s="4" t="s">
        <v>305</v>
      </c>
      <c r="K125" s="4" t="s">
        <v>321</v>
      </c>
      <c r="L125" s="4">
        <v>-69.890554255200001</v>
      </c>
      <c r="M125" s="4">
        <v>-18.366021042149999</v>
      </c>
      <c r="N125" s="4" t="s">
        <v>327</v>
      </c>
      <c r="O125" s="4" t="s">
        <v>306</v>
      </c>
      <c r="P125" s="4" t="s">
        <v>303</v>
      </c>
      <c r="Q125" s="5">
        <v>44821.835508483797</v>
      </c>
      <c r="R125" s="6">
        <v>3.9417824074074073E-4</v>
      </c>
      <c r="S125" s="4">
        <v>0.28207579255104065</v>
      </c>
      <c r="T125" s="4" t="s">
        <v>343</v>
      </c>
      <c r="U125" s="4" t="s">
        <v>321</v>
      </c>
    </row>
    <row r="126" spans="1:21" x14ac:dyDescent="0.2">
      <c r="A126" s="4" t="s">
        <v>349</v>
      </c>
      <c r="B126" s="4" t="s">
        <v>350</v>
      </c>
      <c r="D126" s="4" t="s">
        <v>305</v>
      </c>
      <c r="K126" s="4" t="s">
        <v>323</v>
      </c>
      <c r="L126" s="4">
        <v>-69.944860972676466</v>
      </c>
      <c r="M126" s="4">
        <v>-18.381185706164707</v>
      </c>
      <c r="N126" s="4" t="s">
        <v>315</v>
      </c>
      <c r="O126" s="4" t="s">
        <v>306</v>
      </c>
      <c r="P126" s="4" t="s">
        <v>303</v>
      </c>
      <c r="Q126" s="5">
        <v>44821.842604247686</v>
      </c>
      <c r="R126" s="6">
        <v>3.628472222222222E-4</v>
      </c>
      <c r="S126" s="4">
        <v>0.20707640051841736</v>
      </c>
      <c r="T126" s="4" t="s">
        <v>320</v>
      </c>
      <c r="U126" s="4" t="s">
        <v>323</v>
      </c>
    </row>
    <row r="127" spans="1:21" x14ac:dyDescent="0.2">
      <c r="A127" s="4" t="s">
        <v>349</v>
      </c>
      <c r="B127" s="4" t="s">
        <v>350</v>
      </c>
      <c r="D127" s="4" t="s">
        <v>305</v>
      </c>
      <c r="K127" s="4" t="s">
        <v>323</v>
      </c>
      <c r="L127" s="4">
        <v>-69.946435396312495</v>
      </c>
      <c r="M127" s="4">
        <v>-18.3822691035875</v>
      </c>
      <c r="N127" s="4" t="s">
        <v>325</v>
      </c>
      <c r="O127" s="4" t="s">
        <v>306</v>
      </c>
      <c r="P127" s="4" t="s">
        <v>303</v>
      </c>
      <c r="Q127" s="5">
        <v>44822.312788506948</v>
      </c>
      <c r="R127" s="6">
        <v>3.7199074074074077E-4</v>
      </c>
      <c r="S127" s="4">
        <v>0.20588818192481995</v>
      </c>
      <c r="T127" s="4" t="s">
        <v>320</v>
      </c>
      <c r="U127" s="4" t="s">
        <v>323</v>
      </c>
    </row>
    <row r="128" spans="1:21" x14ac:dyDescent="0.2">
      <c r="A128" s="4" t="s">
        <v>349</v>
      </c>
      <c r="B128" s="4" t="s">
        <v>350</v>
      </c>
      <c r="D128" s="4" t="s">
        <v>305</v>
      </c>
      <c r="K128" s="4" t="s">
        <v>321</v>
      </c>
      <c r="L128" s="4">
        <v>-69.892502810713637</v>
      </c>
      <c r="M128" s="4">
        <v>-18.367691394036363</v>
      </c>
      <c r="N128" s="4" t="s">
        <v>327</v>
      </c>
      <c r="O128" s="4" t="s">
        <v>306</v>
      </c>
      <c r="P128" s="4" t="s">
        <v>303</v>
      </c>
      <c r="Q128" s="5">
        <v>44822.31967873843</v>
      </c>
      <c r="R128" s="6">
        <v>3.0162037037037039E-4</v>
      </c>
      <c r="S128" s="4">
        <v>0.28089886903762817</v>
      </c>
      <c r="T128" s="4" t="s">
        <v>343</v>
      </c>
      <c r="U128" s="4" t="s">
        <v>321</v>
      </c>
    </row>
    <row r="129" spans="1:21" x14ac:dyDescent="0.2">
      <c r="A129" s="4" t="s">
        <v>349</v>
      </c>
      <c r="B129" s="4" t="s">
        <v>350</v>
      </c>
      <c r="D129" s="4" t="s">
        <v>305</v>
      </c>
      <c r="K129" s="4" t="s">
        <v>321</v>
      </c>
      <c r="L129" s="4">
        <v>-69.890576224842107</v>
      </c>
      <c r="M129" s="4">
        <v>-18.366011014631578</v>
      </c>
      <c r="N129" s="4" t="s">
        <v>327</v>
      </c>
      <c r="O129" s="4" t="s">
        <v>306</v>
      </c>
      <c r="P129" s="4" t="s">
        <v>303</v>
      </c>
      <c r="Q129" s="5">
        <v>44822.859446064816</v>
      </c>
      <c r="R129" s="6">
        <v>1.025462962962963E-4</v>
      </c>
      <c r="S129" s="4">
        <v>9.3853458762168884E-2</v>
      </c>
      <c r="T129" s="4" t="s">
        <v>351</v>
      </c>
      <c r="U129" s="4" t="s">
        <v>321</v>
      </c>
    </row>
    <row r="130" spans="1:21" x14ac:dyDescent="0.2">
      <c r="A130" s="4" t="s">
        <v>349</v>
      </c>
      <c r="B130" s="4" t="s">
        <v>350</v>
      </c>
      <c r="D130" s="4" t="s">
        <v>305</v>
      </c>
      <c r="K130" s="4" t="s">
        <v>321</v>
      </c>
      <c r="L130" s="4">
        <v>-69.892097500000006</v>
      </c>
      <c r="M130" s="4">
        <v>-18.3671799</v>
      </c>
      <c r="N130" s="4" t="s">
        <v>327</v>
      </c>
      <c r="O130" s="4" t="s">
        <v>306</v>
      </c>
      <c r="P130" s="4" t="s">
        <v>303</v>
      </c>
      <c r="Q130" s="5">
        <v>44822.859710648147</v>
      </c>
      <c r="R130" s="6">
        <v>5.7870370370370373E-5</v>
      </c>
      <c r="S130" s="4">
        <v>4.9743134528398514E-2</v>
      </c>
      <c r="T130" s="4" t="s">
        <v>344</v>
      </c>
      <c r="U130" s="4" t="s">
        <v>321</v>
      </c>
    </row>
    <row r="131" spans="1:21" x14ac:dyDescent="0.2">
      <c r="A131" s="4" t="s">
        <v>349</v>
      </c>
      <c r="B131" s="4" t="s">
        <v>350</v>
      </c>
      <c r="D131" s="4" t="s">
        <v>305</v>
      </c>
      <c r="K131" s="4" t="s">
        <v>323</v>
      </c>
      <c r="L131" s="4">
        <v>-69.944867529888882</v>
      </c>
      <c r="M131" s="4">
        <v>-18.381194729955556</v>
      </c>
      <c r="N131" s="4" t="s">
        <v>315</v>
      </c>
      <c r="O131" s="4" t="s">
        <v>306</v>
      </c>
      <c r="P131" s="4" t="s">
        <v>303</v>
      </c>
      <c r="Q131" s="5">
        <v>44822.866399918981</v>
      </c>
      <c r="R131" s="6">
        <v>4.0424768518518517E-4</v>
      </c>
      <c r="S131" s="4">
        <v>0.20510473847389221</v>
      </c>
      <c r="T131" s="4" t="s">
        <v>324</v>
      </c>
      <c r="U131" s="4" t="s">
        <v>323</v>
      </c>
    </row>
    <row r="132" spans="1:21" x14ac:dyDescent="0.2">
      <c r="A132" s="4" t="s">
        <v>349</v>
      </c>
      <c r="B132" s="4" t="s">
        <v>350</v>
      </c>
      <c r="D132" s="4" t="s">
        <v>305</v>
      </c>
      <c r="K132" s="4" t="s">
        <v>323</v>
      </c>
      <c r="L132" s="4">
        <v>-69.946430194285711</v>
      </c>
      <c r="M132" s="4">
        <v>-18.382271513571428</v>
      </c>
      <c r="N132" s="4" t="s">
        <v>325</v>
      </c>
      <c r="O132" s="4" t="s">
        <v>306</v>
      </c>
      <c r="P132" s="4" t="s">
        <v>303</v>
      </c>
      <c r="Q132" s="5">
        <v>44823.308304976854</v>
      </c>
      <c r="R132" s="6">
        <v>3.559837962962963E-4</v>
      </c>
      <c r="S132" s="4">
        <v>0.20619651675224304</v>
      </c>
      <c r="T132" s="4" t="s">
        <v>331</v>
      </c>
      <c r="U132" s="4" t="s">
        <v>323</v>
      </c>
    </row>
    <row r="133" spans="1:21" x14ac:dyDescent="0.2">
      <c r="A133" s="4" t="s">
        <v>349</v>
      </c>
      <c r="B133" s="4" t="s">
        <v>350</v>
      </c>
      <c r="D133" s="4" t="s">
        <v>305</v>
      </c>
      <c r="K133" s="4" t="s">
        <v>321</v>
      </c>
      <c r="L133" s="4">
        <v>-69.891509999999997</v>
      </c>
      <c r="M133" s="4">
        <v>-18.366565699999999</v>
      </c>
      <c r="N133" s="4" t="s">
        <v>327</v>
      </c>
      <c r="O133" s="4" t="s">
        <v>306</v>
      </c>
      <c r="P133" s="4" t="s">
        <v>303</v>
      </c>
      <c r="Q133" s="5">
        <v>44823.315381944441</v>
      </c>
      <c r="R133" s="6">
        <v>1.309375E-4</v>
      </c>
      <c r="S133" s="4">
        <v>0.12166015803813934</v>
      </c>
      <c r="T133" s="4" t="s">
        <v>343</v>
      </c>
      <c r="U133" s="4" t="s">
        <v>321</v>
      </c>
    </row>
    <row r="134" spans="1:21" x14ac:dyDescent="0.2">
      <c r="A134" s="4" t="s">
        <v>349</v>
      </c>
      <c r="B134" s="4" t="s">
        <v>350</v>
      </c>
      <c r="D134" s="4" t="s">
        <v>305</v>
      </c>
      <c r="K134" s="4" t="s">
        <v>318</v>
      </c>
      <c r="L134" s="4">
        <v>-69.874652664911764</v>
      </c>
      <c r="M134" s="4">
        <v>-18.349973829564707</v>
      </c>
      <c r="N134" s="4" t="s">
        <v>319</v>
      </c>
      <c r="O134" s="4" t="s">
        <v>306</v>
      </c>
      <c r="P134" s="4" t="s">
        <v>303</v>
      </c>
      <c r="Q134" s="5">
        <v>44823.31854818287</v>
      </c>
      <c r="R134" s="6">
        <v>2.9159722222222223E-4</v>
      </c>
      <c r="S134" s="4">
        <v>0.23740111291408539</v>
      </c>
      <c r="T134" s="4" t="s">
        <v>351</v>
      </c>
      <c r="U134" s="4" t="s">
        <v>318</v>
      </c>
    </row>
    <row r="135" spans="1:21" x14ac:dyDescent="0.2">
      <c r="A135" s="4" t="s">
        <v>349</v>
      </c>
      <c r="B135" s="4" t="s">
        <v>350</v>
      </c>
      <c r="D135" s="4" t="s">
        <v>305</v>
      </c>
      <c r="K135" s="4" t="s">
        <v>318</v>
      </c>
      <c r="L135" s="4">
        <v>-69.872904593894745</v>
      </c>
      <c r="M135" s="4">
        <v>-18.348662447736842</v>
      </c>
      <c r="N135" s="4" t="s">
        <v>319</v>
      </c>
      <c r="O135" s="4" t="s">
        <v>306</v>
      </c>
      <c r="P135" s="4" t="s">
        <v>303</v>
      </c>
      <c r="Q135" s="5">
        <v>44823.805952199073</v>
      </c>
      <c r="R135" s="6">
        <v>3.7746527777777778E-4</v>
      </c>
      <c r="S135" s="4">
        <v>0.23511901497840881</v>
      </c>
      <c r="T135" s="4" t="s">
        <v>351</v>
      </c>
      <c r="U135" s="4" t="s">
        <v>318</v>
      </c>
    </row>
    <row r="136" spans="1:21" x14ac:dyDescent="0.2">
      <c r="A136" s="4" t="s">
        <v>349</v>
      </c>
      <c r="B136" s="4" t="s">
        <v>350</v>
      </c>
      <c r="D136" s="4" t="s">
        <v>305</v>
      </c>
      <c r="K136" s="4" t="s">
        <v>323</v>
      </c>
      <c r="L136" s="4">
        <v>-69.945930500000003</v>
      </c>
      <c r="M136" s="4">
        <v>-18.381849299999999</v>
      </c>
      <c r="N136" s="4" t="s">
        <v>334</v>
      </c>
      <c r="O136" s="4" t="s">
        <v>306</v>
      </c>
      <c r="P136" s="4" t="s">
        <v>303</v>
      </c>
      <c r="Q136" s="5">
        <v>44823.817083333335</v>
      </c>
      <c r="R136" s="6">
        <v>1.2662037037037036E-4</v>
      </c>
      <c r="S136" s="4">
        <v>7.1037285029888153E-2</v>
      </c>
      <c r="T136" s="4" t="s">
        <v>336</v>
      </c>
      <c r="U136" s="4" t="s">
        <v>323</v>
      </c>
    </row>
    <row r="137" spans="1:21" x14ac:dyDescent="0.2">
      <c r="A137" s="4" t="s">
        <v>349</v>
      </c>
      <c r="B137" s="4" t="s">
        <v>350</v>
      </c>
      <c r="D137" s="4" t="s">
        <v>305</v>
      </c>
      <c r="K137" s="4" t="s">
        <v>323</v>
      </c>
      <c r="L137" s="4">
        <v>-69.946436887100006</v>
      </c>
      <c r="M137" s="4">
        <v>-18.382267838199997</v>
      </c>
      <c r="N137" s="4" t="s">
        <v>325</v>
      </c>
      <c r="O137" s="4" t="s">
        <v>306</v>
      </c>
      <c r="P137" s="4" t="s">
        <v>303</v>
      </c>
      <c r="Q137" s="5">
        <v>44824.312624652775</v>
      </c>
      <c r="R137" s="6">
        <v>3.7951388888888887E-4</v>
      </c>
      <c r="S137" s="4">
        <v>0.20619545876979828</v>
      </c>
      <c r="T137" s="4" t="s">
        <v>333</v>
      </c>
      <c r="U137" s="4" t="s">
        <v>323</v>
      </c>
    </row>
    <row r="138" spans="1:21" x14ac:dyDescent="0.2">
      <c r="A138" s="4" t="s">
        <v>349</v>
      </c>
      <c r="B138" s="4" t="s">
        <v>350</v>
      </c>
      <c r="D138" s="4" t="s">
        <v>305</v>
      </c>
      <c r="K138" s="4" t="s">
        <v>321</v>
      </c>
      <c r="L138" s="4">
        <v>-69.892463973276477</v>
      </c>
      <c r="M138" s="4">
        <v>-18.367678578464705</v>
      </c>
      <c r="N138" s="4" t="s">
        <v>327</v>
      </c>
      <c r="O138" s="4" t="s">
        <v>306</v>
      </c>
      <c r="P138" s="4" t="s">
        <v>303</v>
      </c>
      <c r="Q138" s="5">
        <v>44824.319617673609</v>
      </c>
      <c r="R138" s="6">
        <v>2.2028935185185186E-4</v>
      </c>
      <c r="S138" s="4">
        <v>0.17804703116416931</v>
      </c>
      <c r="T138" s="4" t="s">
        <v>352</v>
      </c>
      <c r="U138" s="4" t="s">
        <v>321</v>
      </c>
    </row>
    <row r="139" spans="1:21" x14ac:dyDescent="0.2">
      <c r="A139" s="4" t="s">
        <v>349</v>
      </c>
      <c r="B139" s="4" t="s">
        <v>350</v>
      </c>
      <c r="D139" s="4" t="s">
        <v>305</v>
      </c>
      <c r="K139" s="4" t="s">
        <v>321</v>
      </c>
      <c r="L139" s="4">
        <v>-69.890565473430001</v>
      </c>
      <c r="M139" s="4">
        <v>-18.366017348539998</v>
      </c>
      <c r="N139" s="4" t="s">
        <v>327</v>
      </c>
      <c r="O139" s="4" t="s">
        <v>306</v>
      </c>
      <c r="P139" s="4" t="s">
        <v>303</v>
      </c>
      <c r="Q139" s="5">
        <v>44824.85378179398</v>
      </c>
      <c r="R139" s="6">
        <v>2.9282407407407406E-6</v>
      </c>
      <c r="S139" s="4">
        <v>2.6439314242452383E-3</v>
      </c>
      <c r="T139" s="4" t="s">
        <v>344</v>
      </c>
      <c r="U139" s="4" t="s">
        <v>321</v>
      </c>
    </row>
    <row r="140" spans="1:21" x14ac:dyDescent="0.2">
      <c r="A140" s="4" t="s">
        <v>349</v>
      </c>
      <c r="B140" s="4" t="s">
        <v>350</v>
      </c>
      <c r="D140" s="4" t="s">
        <v>305</v>
      </c>
      <c r="K140" s="4" t="s">
        <v>323</v>
      </c>
      <c r="L140" s="4">
        <v>-69.944859338181814</v>
      </c>
      <c r="M140" s="4">
        <v>-18.381187943800001</v>
      </c>
      <c r="N140" s="4" t="s">
        <v>315</v>
      </c>
      <c r="O140" s="4" t="s">
        <v>306</v>
      </c>
      <c r="P140" s="4" t="s">
        <v>303</v>
      </c>
      <c r="Q140" s="5">
        <v>44824.860812650462</v>
      </c>
      <c r="R140" s="6">
        <v>2.4059027777777777E-4</v>
      </c>
      <c r="S140" s="4">
        <v>0.14154881238937378</v>
      </c>
      <c r="T140" s="4" t="s">
        <v>339</v>
      </c>
      <c r="U140" s="4" t="s">
        <v>323</v>
      </c>
    </row>
    <row r="141" spans="1:21" x14ac:dyDescent="0.2">
      <c r="A141" s="4" t="s">
        <v>349</v>
      </c>
      <c r="B141" s="4" t="s">
        <v>350</v>
      </c>
      <c r="D141" s="4" t="s">
        <v>305</v>
      </c>
      <c r="K141" s="4" t="s">
        <v>323</v>
      </c>
      <c r="L141" s="4">
        <v>-69.946395899999999</v>
      </c>
      <c r="M141" s="4">
        <v>-18.382183099999999</v>
      </c>
      <c r="N141" s="4" t="s">
        <v>315</v>
      </c>
      <c r="O141" s="4" t="s">
        <v>306</v>
      </c>
      <c r="P141" s="4" t="s">
        <v>303</v>
      </c>
      <c r="Q141" s="5">
        <v>44824.861134259256</v>
      </c>
      <c r="R141" s="6">
        <v>1.5046296296296297E-5</v>
      </c>
      <c r="S141" s="4">
        <v>9.7043858841061592E-3</v>
      </c>
      <c r="T141" s="4" t="s">
        <v>331</v>
      </c>
      <c r="U141" s="4" t="s">
        <v>323</v>
      </c>
    </row>
    <row r="142" spans="1:21" x14ac:dyDescent="0.2">
      <c r="A142" s="4" t="s">
        <v>349</v>
      </c>
      <c r="B142" s="4" t="s">
        <v>350</v>
      </c>
      <c r="D142" s="4" t="s">
        <v>305</v>
      </c>
      <c r="K142" s="4" t="s">
        <v>323</v>
      </c>
      <c r="L142" s="4">
        <v>-69.946443670833332</v>
      </c>
      <c r="M142" s="4">
        <v>-18.382261323333331</v>
      </c>
      <c r="N142" s="4" t="s">
        <v>325</v>
      </c>
      <c r="O142" s="4" t="s">
        <v>306</v>
      </c>
      <c r="P142" s="4" t="s">
        <v>303</v>
      </c>
      <c r="Q142" s="5">
        <v>44825.309131365742</v>
      </c>
      <c r="R142" s="6">
        <v>3.9510416666666665E-4</v>
      </c>
      <c r="S142" s="4">
        <v>0.20618598163127899</v>
      </c>
      <c r="T142" s="4" t="s">
        <v>339</v>
      </c>
      <c r="U142" s="4" t="s">
        <v>323</v>
      </c>
    </row>
    <row r="143" spans="1:21" x14ac:dyDescent="0.2">
      <c r="A143" s="4" t="s">
        <v>349</v>
      </c>
      <c r="B143" s="4" t="s">
        <v>350</v>
      </c>
      <c r="D143" s="4" t="s">
        <v>305</v>
      </c>
      <c r="K143" s="4" t="s">
        <v>321</v>
      </c>
      <c r="L143" s="4">
        <v>-69.89248329436667</v>
      </c>
      <c r="M143" s="4">
        <v>-18.367699194366669</v>
      </c>
      <c r="N143" s="4" t="s">
        <v>327</v>
      </c>
      <c r="O143" s="4" t="s">
        <v>306</v>
      </c>
      <c r="P143" s="4" t="s">
        <v>303</v>
      </c>
      <c r="Q143" s="5">
        <v>44825.316771215279</v>
      </c>
      <c r="R143" s="6">
        <v>3.7319444444444444E-4</v>
      </c>
      <c r="S143" s="4">
        <v>0.27866587042808533</v>
      </c>
      <c r="T143" s="4" t="s">
        <v>326</v>
      </c>
      <c r="U143" s="4" t="s">
        <v>321</v>
      </c>
    </row>
    <row r="144" spans="1:21" x14ac:dyDescent="0.2">
      <c r="A144" s="4" t="s">
        <v>349</v>
      </c>
      <c r="B144" s="4" t="s">
        <v>350</v>
      </c>
      <c r="D144" s="4" t="s">
        <v>305</v>
      </c>
      <c r="K144" s="4" t="s">
        <v>318</v>
      </c>
      <c r="L144" s="4">
        <v>-69.874664973999998</v>
      </c>
      <c r="M144" s="4">
        <v>-18.349964507714287</v>
      </c>
      <c r="N144" s="4" t="s">
        <v>319</v>
      </c>
      <c r="O144" s="4" t="s">
        <v>306</v>
      </c>
      <c r="P144" s="4" t="s">
        <v>303</v>
      </c>
      <c r="Q144" s="5">
        <v>44825.320482523151</v>
      </c>
      <c r="R144" s="6">
        <v>3.5428240740740743E-4</v>
      </c>
      <c r="S144" s="4">
        <v>0.23811456561088562</v>
      </c>
      <c r="T144" s="4" t="s">
        <v>331</v>
      </c>
      <c r="U144" s="4" t="s">
        <v>318</v>
      </c>
    </row>
    <row r="145" spans="1:21" x14ac:dyDescent="0.2">
      <c r="A145" s="4" t="s">
        <v>349</v>
      </c>
      <c r="B145" s="4" t="s">
        <v>350</v>
      </c>
      <c r="D145" s="4" t="s">
        <v>305</v>
      </c>
      <c r="K145" s="4" t="s">
        <v>318</v>
      </c>
      <c r="L145" s="4">
        <v>-69.872907634300006</v>
      </c>
      <c r="M145" s="4">
        <v>-18.348632834299998</v>
      </c>
      <c r="N145" s="4" t="s">
        <v>319</v>
      </c>
      <c r="O145" s="4" t="s">
        <v>306</v>
      </c>
      <c r="P145" s="4" t="s">
        <v>303</v>
      </c>
      <c r="Q145" s="5">
        <v>44825.850174224535</v>
      </c>
      <c r="R145" s="6">
        <v>2.7412037037037037E-4</v>
      </c>
      <c r="S145" s="4">
        <v>0.23743918538093567</v>
      </c>
      <c r="T145" s="4" t="s">
        <v>343</v>
      </c>
      <c r="U145" s="4" t="s">
        <v>318</v>
      </c>
    </row>
    <row r="146" spans="1:21" x14ac:dyDescent="0.2">
      <c r="A146" s="4" t="s">
        <v>349</v>
      </c>
      <c r="B146" s="4" t="s">
        <v>350</v>
      </c>
      <c r="D146" s="4" t="s">
        <v>305</v>
      </c>
      <c r="K146" s="4" t="s">
        <v>321</v>
      </c>
      <c r="L146" s="4">
        <v>-69.890549265673329</v>
      </c>
      <c r="M146" s="4">
        <v>-18.36602338038</v>
      </c>
      <c r="N146" s="4" t="s">
        <v>322</v>
      </c>
      <c r="O146" s="4" t="s">
        <v>306</v>
      </c>
      <c r="P146" s="4" t="s">
        <v>303</v>
      </c>
      <c r="Q146" s="5">
        <v>44825.853486145832</v>
      </c>
      <c r="R146" s="6">
        <v>3.5613425925925927E-4</v>
      </c>
      <c r="S146" s="4">
        <v>0.28082570433616638</v>
      </c>
      <c r="T146" s="4" t="s">
        <v>343</v>
      </c>
      <c r="U146" s="4" t="s">
        <v>321</v>
      </c>
    </row>
    <row r="147" spans="1:21" x14ac:dyDescent="0.2">
      <c r="A147" s="4" t="s">
        <v>349</v>
      </c>
      <c r="B147" s="4" t="s">
        <v>350</v>
      </c>
      <c r="D147" s="4" t="s">
        <v>305</v>
      </c>
      <c r="K147" s="4" t="s">
        <v>323</v>
      </c>
      <c r="L147" s="4">
        <v>-69.944853566988883</v>
      </c>
      <c r="M147" s="4">
        <v>-18.381195221744445</v>
      </c>
      <c r="N147" s="4" t="s">
        <v>315</v>
      </c>
      <c r="O147" s="4" t="s">
        <v>306</v>
      </c>
      <c r="P147" s="4" t="s">
        <v>303</v>
      </c>
      <c r="Q147" s="5">
        <v>44825.860530983795</v>
      </c>
      <c r="R147" s="6">
        <v>5.9293981481481479E-5</v>
      </c>
      <c r="S147" s="4">
        <v>3.035673126578331E-2</v>
      </c>
      <c r="T147" s="4" t="s">
        <v>324</v>
      </c>
      <c r="U147" s="4" t="s">
        <v>323</v>
      </c>
    </row>
    <row r="148" spans="1:21" x14ac:dyDescent="0.2">
      <c r="A148" s="4" t="s">
        <v>349</v>
      </c>
      <c r="B148" s="4" t="s">
        <v>350</v>
      </c>
      <c r="D148" s="4" t="s">
        <v>305</v>
      </c>
      <c r="K148" s="4" t="s">
        <v>323</v>
      </c>
      <c r="L148" s="4">
        <v>-69.945625300000003</v>
      </c>
      <c r="M148" s="4">
        <v>-18.381645200000001</v>
      </c>
      <c r="N148" s="4" t="s">
        <v>334</v>
      </c>
      <c r="O148" s="4" t="s">
        <v>306</v>
      </c>
      <c r="P148" s="4" t="s">
        <v>303</v>
      </c>
      <c r="Q148" s="5">
        <v>44825.860717592594</v>
      </c>
      <c r="R148" s="6">
        <v>1.8579861111111111E-4</v>
      </c>
      <c r="S148" s="4">
        <v>0.11048919707536697</v>
      </c>
      <c r="T148" s="4" t="s">
        <v>328</v>
      </c>
      <c r="U148" s="4" t="s">
        <v>323</v>
      </c>
    </row>
    <row r="149" spans="1:21" x14ac:dyDescent="0.2">
      <c r="A149" s="4" t="s">
        <v>349</v>
      </c>
      <c r="B149" s="4" t="s">
        <v>350</v>
      </c>
      <c r="D149" s="4" t="s">
        <v>305</v>
      </c>
      <c r="K149" s="4" t="s">
        <v>323</v>
      </c>
      <c r="L149" s="4">
        <v>-69.946436907100008</v>
      </c>
      <c r="M149" s="4">
        <v>-18.382267881899999</v>
      </c>
      <c r="N149" s="4" t="s">
        <v>325</v>
      </c>
      <c r="O149" s="4" t="s">
        <v>306</v>
      </c>
      <c r="P149" s="4" t="s">
        <v>303</v>
      </c>
      <c r="Q149" s="5">
        <v>44826.308742442132</v>
      </c>
      <c r="R149" s="6">
        <v>5.1959490740740742E-4</v>
      </c>
      <c r="S149" s="4">
        <v>0.20657637715339661</v>
      </c>
      <c r="T149" s="4" t="s">
        <v>333</v>
      </c>
      <c r="U149" s="4" t="s">
        <v>323</v>
      </c>
    </row>
    <row r="150" spans="1:21" x14ac:dyDescent="0.2">
      <c r="A150" s="4" t="s">
        <v>349</v>
      </c>
      <c r="B150" s="4" t="s">
        <v>350</v>
      </c>
      <c r="D150" s="4" t="s">
        <v>305</v>
      </c>
      <c r="K150" s="4" t="s">
        <v>321</v>
      </c>
      <c r="L150" s="4">
        <v>-69.892517351699993</v>
      </c>
      <c r="M150" s="4">
        <v>-18.367674039353847</v>
      </c>
      <c r="N150" s="4" t="s">
        <v>327</v>
      </c>
      <c r="O150" s="4" t="s">
        <v>306</v>
      </c>
      <c r="P150" s="4" t="s">
        <v>303</v>
      </c>
      <c r="Q150" s="5">
        <v>44826.315858877315</v>
      </c>
      <c r="R150" s="6">
        <v>5.5474537037037037E-5</v>
      </c>
      <c r="S150" s="4">
        <v>5.0676360726356506E-2</v>
      </c>
      <c r="T150" s="4" t="s">
        <v>344</v>
      </c>
      <c r="U150" s="4" t="s">
        <v>321</v>
      </c>
    </row>
    <row r="151" spans="1:21" x14ac:dyDescent="0.2">
      <c r="A151" s="4" t="s">
        <v>349</v>
      </c>
      <c r="B151" s="4" t="s">
        <v>350</v>
      </c>
      <c r="D151" s="4" t="s">
        <v>305</v>
      </c>
      <c r="K151" s="4" t="s">
        <v>321</v>
      </c>
      <c r="L151" s="4">
        <v>-69.891532900000001</v>
      </c>
      <c r="M151" s="4">
        <v>-18.3666172</v>
      </c>
      <c r="N151" s="4" t="s">
        <v>327</v>
      </c>
      <c r="O151" s="4" t="s">
        <v>306</v>
      </c>
      <c r="P151" s="4" t="s">
        <v>303</v>
      </c>
      <c r="Q151" s="5">
        <v>44826.316099537034</v>
      </c>
      <c r="R151" s="6">
        <v>1.5717592592592592E-4</v>
      </c>
      <c r="S151" s="4">
        <v>0.1229884997010231</v>
      </c>
      <c r="T151" s="4" t="s">
        <v>338</v>
      </c>
      <c r="U151" s="4" t="s">
        <v>321</v>
      </c>
    </row>
    <row r="152" spans="1:21" x14ac:dyDescent="0.2">
      <c r="A152" s="4" t="s">
        <v>349</v>
      </c>
      <c r="B152" s="4" t="s">
        <v>350</v>
      </c>
      <c r="D152" s="4" t="s">
        <v>305</v>
      </c>
      <c r="K152" s="4" t="s">
        <v>321</v>
      </c>
      <c r="L152" s="4">
        <v>-69.890557413800011</v>
      </c>
      <c r="M152" s="4">
        <v>-18.366019658100001</v>
      </c>
      <c r="N152" s="4" t="s">
        <v>327</v>
      </c>
      <c r="O152" s="4" t="s">
        <v>306</v>
      </c>
      <c r="P152" s="4" t="s">
        <v>303</v>
      </c>
      <c r="Q152" s="5">
        <v>44826.851998726852</v>
      </c>
      <c r="R152" s="6">
        <v>3.7989583333333332E-4</v>
      </c>
      <c r="S152" s="4">
        <v>0.27973088622093201</v>
      </c>
      <c r="T152" s="4" t="s">
        <v>343</v>
      </c>
      <c r="U152" s="4" t="s">
        <v>321</v>
      </c>
    </row>
    <row r="153" spans="1:21" x14ac:dyDescent="0.2">
      <c r="A153" s="4" t="s">
        <v>349</v>
      </c>
      <c r="B153" s="4" t="s">
        <v>350</v>
      </c>
      <c r="D153" s="4" t="s">
        <v>305</v>
      </c>
      <c r="K153" s="4" t="s">
        <v>323</v>
      </c>
      <c r="L153" s="4">
        <v>-69.945266700000005</v>
      </c>
      <c r="M153" s="4">
        <v>-18.381414400000001</v>
      </c>
      <c r="N153" s="4" t="s">
        <v>334</v>
      </c>
      <c r="O153" s="4" t="s">
        <v>306</v>
      </c>
      <c r="P153" s="4" t="s">
        <v>303</v>
      </c>
      <c r="Q153" s="5">
        <v>44826.859120370369</v>
      </c>
      <c r="R153" s="6">
        <v>4.6296296296296294E-5</v>
      </c>
      <c r="S153" s="4">
        <v>2.2446393966674805E-2</v>
      </c>
      <c r="T153" s="4" t="s">
        <v>336</v>
      </c>
      <c r="U153" s="4" t="s">
        <v>323</v>
      </c>
    </row>
    <row r="154" spans="1:21" x14ac:dyDescent="0.2">
      <c r="A154" s="4" t="s">
        <v>349</v>
      </c>
      <c r="B154" s="4" t="s">
        <v>350</v>
      </c>
      <c r="D154" s="4" t="s">
        <v>305</v>
      </c>
      <c r="K154" s="4" t="s">
        <v>323</v>
      </c>
      <c r="L154" s="4">
        <v>-69.946443670833332</v>
      </c>
      <c r="M154" s="4">
        <v>-18.382261323333331</v>
      </c>
      <c r="N154" s="4" t="s">
        <v>325</v>
      </c>
      <c r="O154" s="4" t="s">
        <v>306</v>
      </c>
      <c r="P154" s="4" t="s">
        <v>303</v>
      </c>
      <c r="Q154" s="5">
        <v>44827.310890624998</v>
      </c>
      <c r="R154" s="6">
        <v>4.0092592592592594E-4</v>
      </c>
      <c r="S154" s="4">
        <v>0.2059200257062912</v>
      </c>
      <c r="T154" s="4" t="s">
        <v>332</v>
      </c>
      <c r="U154" s="4" t="s">
        <v>323</v>
      </c>
    </row>
    <row r="155" spans="1:21" x14ac:dyDescent="0.2">
      <c r="A155" s="4" t="s">
        <v>349</v>
      </c>
      <c r="B155" s="4" t="s">
        <v>350</v>
      </c>
      <c r="D155" s="4" t="s">
        <v>305</v>
      </c>
      <c r="K155" s="4" t="s">
        <v>321</v>
      </c>
      <c r="L155" s="4">
        <v>-69.892480460666661</v>
      </c>
      <c r="M155" s="4">
        <v>-18.367671239133333</v>
      </c>
      <c r="N155" s="4" t="s">
        <v>327</v>
      </c>
      <c r="O155" s="4" t="s">
        <v>306</v>
      </c>
      <c r="P155" s="4" t="s">
        <v>303</v>
      </c>
      <c r="Q155" s="5">
        <v>44827.317909108795</v>
      </c>
      <c r="R155" s="6">
        <v>3.034259259259259E-4</v>
      </c>
      <c r="S155" s="4">
        <v>0.27714356780052185</v>
      </c>
      <c r="T155" s="4" t="s">
        <v>345</v>
      </c>
      <c r="U155" s="4" t="s">
        <v>321</v>
      </c>
    </row>
    <row r="156" spans="1:21" x14ac:dyDescent="0.2">
      <c r="A156" s="4" t="s">
        <v>349</v>
      </c>
      <c r="B156" s="4" t="s">
        <v>350</v>
      </c>
      <c r="D156" s="4" t="s">
        <v>305</v>
      </c>
      <c r="K156" s="4" t="s">
        <v>318</v>
      </c>
      <c r="L156" s="4">
        <v>-69.874625759220692</v>
      </c>
      <c r="M156" s="4">
        <v>-18.349941703579312</v>
      </c>
      <c r="N156" s="4" t="s">
        <v>319</v>
      </c>
      <c r="O156" s="4" t="s">
        <v>306</v>
      </c>
      <c r="P156" s="4" t="s">
        <v>303</v>
      </c>
      <c r="Q156" s="5">
        <v>44827.321439201391</v>
      </c>
      <c r="R156" s="6">
        <v>3.2530092592592593E-4</v>
      </c>
      <c r="S156" s="4">
        <v>0.23315002024173737</v>
      </c>
      <c r="T156" s="4" t="s">
        <v>320</v>
      </c>
      <c r="U156" s="4" t="s">
        <v>318</v>
      </c>
    </row>
    <row r="157" spans="1:21" x14ac:dyDescent="0.2">
      <c r="A157" s="4" t="s">
        <v>349</v>
      </c>
      <c r="B157" s="4" t="s">
        <v>350</v>
      </c>
      <c r="D157" s="4" t="s">
        <v>305</v>
      </c>
      <c r="K157" s="4" t="s">
        <v>318</v>
      </c>
      <c r="L157" s="4">
        <v>-69.874664300000006</v>
      </c>
      <c r="M157" s="4">
        <v>-18.349952699999999</v>
      </c>
      <c r="N157" s="4" t="s">
        <v>319</v>
      </c>
      <c r="O157" s="4" t="s">
        <v>306</v>
      </c>
      <c r="P157" s="4" t="s">
        <v>303</v>
      </c>
      <c r="Q157" s="5">
        <v>44827.849282407406</v>
      </c>
      <c r="R157" s="6">
        <v>1.388888888888889E-6</v>
      </c>
      <c r="S157" s="4">
        <v>1.2225181562826037E-3</v>
      </c>
      <c r="T157" s="4" t="s">
        <v>344</v>
      </c>
      <c r="U157" s="4" t="s">
        <v>318</v>
      </c>
    </row>
    <row r="158" spans="1:21" x14ac:dyDescent="0.2">
      <c r="A158" s="4" t="s">
        <v>349</v>
      </c>
      <c r="B158" s="4" t="s">
        <v>350</v>
      </c>
      <c r="D158" s="4" t="s">
        <v>305</v>
      </c>
      <c r="K158" s="4" t="s">
        <v>321</v>
      </c>
      <c r="L158" s="4">
        <v>-69.890548933337499</v>
      </c>
      <c r="M158" s="4">
        <v>-18.3660236007875</v>
      </c>
      <c r="N158" s="4" t="s">
        <v>322</v>
      </c>
      <c r="O158" s="4" t="s">
        <v>306</v>
      </c>
      <c r="P158" s="4" t="s">
        <v>303</v>
      </c>
      <c r="Q158" s="5">
        <v>44827.852379363423</v>
      </c>
      <c r="R158" s="6">
        <v>2.7109953703703703E-4</v>
      </c>
      <c r="S158" s="4">
        <v>0.19421201944351196</v>
      </c>
      <c r="T158" s="4" t="s">
        <v>353</v>
      </c>
      <c r="U158" s="4" t="s">
        <v>321</v>
      </c>
    </row>
    <row r="159" spans="1:21" x14ac:dyDescent="0.2">
      <c r="A159" s="4" t="s">
        <v>349</v>
      </c>
      <c r="B159" s="4" t="s">
        <v>350</v>
      </c>
      <c r="D159" s="4" t="s">
        <v>305</v>
      </c>
      <c r="K159" s="4" t="s">
        <v>323</v>
      </c>
      <c r="L159" s="4">
        <v>-69.944867689845836</v>
      </c>
      <c r="M159" s="4">
        <v>-18.381177233470833</v>
      </c>
      <c r="N159" s="4" t="s">
        <v>315</v>
      </c>
      <c r="O159" s="4" t="s">
        <v>306</v>
      </c>
      <c r="P159" s="4" t="s">
        <v>303</v>
      </c>
      <c r="Q159" s="5">
        <v>44827.859501469909</v>
      </c>
      <c r="R159" s="6">
        <v>9.3437500000000001E-5</v>
      </c>
      <c r="S159" s="4">
        <v>5.5897407233715057E-2</v>
      </c>
      <c r="T159" s="4" t="s">
        <v>320</v>
      </c>
      <c r="U159" s="4" t="s">
        <v>323</v>
      </c>
    </row>
    <row r="160" spans="1:21" x14ac:dyDescent="0.2">
      <c r="A160" s="4" t="s">
        <v>349</v>
      </c>
      <c r="B160" s="4" t="s">
        <v>350</v>
      </c>
      <c r="D160" s="4" t="s">
        <v>305</v>
      </c>
      <c r="K160" s="4" t="s">
        <v>323</v>
      </c>
      <c r="L160" s="4">
        <v>-69.946113600000004</v>
      </c>
      <c r="M160" s="4">
        <v>-18.3819771</v>
      </c>
      <c r="N160" s="4" t="s">
        <v>354</v>
      </c>
      <c r="O160" s="4" t="s">
        <v>306</v>
      </c>
      <c r="P160" s="4" t="s">
        <v>303</v>
      </c>
      <c r="Q160" s="5">
        <v>44827.859791666669</v>
      </c>
      <c r="R160" s="6">
        <v>7.4537037037037033E-5</v>
      </c>
      <c r="S160" s="4">
        <v>4.6978894621133804E-2</v>
      </c>
      <c r="T160" s="4" t="s">
        <v>324</v>
      </c>
      <c r="U160" s="4" t="s">
        <v>323</v>
      </c>
    </row>
    <row r="161" spans="1:21" x14ac:dyDescent="0.2">
      <c r="A161" s="4" t="s">
        <v>349</v>
      </c>
      <c r="B161" s="4" t="s">
        <v>350</v>
      </c>
      <c r="D161" s="4" t="s">
        <v>305</v>
      </c>
      <c r="K161" s="4" t="s">
        <v>323</v>
      </c>
      <c r="L161" s="4">
        <v>-69.946419246865005</v>
      </c>
      <c r="M161" s="4">
        <v>-18.382284770335001</v>
      </c>
      <c r="N161" s="4" t="s">
        <v>325</v>
      </c>
      <c r="O161" s="4" t="s">
        <v>306</v>
      </c>
      <c r="P161" s="4" t="s">
        <v>303</v>
      </c>
      <c r="Q161" s="5">
        <v>44828.314128668979</v>
      </c>
      <c r="R161" s="6">
        <v>3.7283564814814813E-4</v>
      </c>
      <c r="S161" s="4">
        <v>0.20556627213954926</v>
      </c>
      <c r="T161" s="4" t="s">
        <v>320</v>
      </c>
      <c r="U161" s="4" t="s">
        <v>323</v>
      </c>
    </row>
    <row r="162" spans="1:21" x14ac:dyDescent="0.2">
      <c r="A162" s="4" t="s">
        <v>349</v>
      </c>
      <c r="B162" s="4" t="s">
        <v>350</v>
      </c>
      <c r="D162" s="4" t="s">
        <v>305</v>
      </c>
      <c r="K162" s="4" t="s">
        <v>321</v>
      </c>
      <c r="L162" s="4">
        <v>-69.892472940823083</v>
      </c>
      <c r="M162" s="4">
        <v>-18.367686715776923</v>
      </c>
      <c r="N162" s="4" t="s">
        <v>327</v>
      </c>
      <c r="O162" s="4" t="s">
        <v>306</v>
      </c>
      <c r="P162" s="4" t="s">
        <v>303</v>
      </c>
      <c r="Q162" s="5">
        <v>44828.321147997682</v>
      </c>
      <c r="R162" s="6">
        <v>3.0732638888888888E-4</v>
      </c>
      <c r="S162" s="4">
        <v>0.28006759285926819</v>
      </c>
      <c r="T162" s="4" t="s">
        <v>344</v>
      </c>
      <c r="U162" s="4" t="s">
        <v>321</v>
      </c>
    </row>
    <row r="163" spans="1:21" x14ac:dyDescent="0.2">
      <c r="A163" s="4" t="s">
        <v>349</v>
      </c>
      <c r="B163" s="4" t="s">
        <v>350</v>
      </c>
      <c r="D163" s="4" t="s">
        <v>305</v>
      </c>
      <c r="K163" s="4" t="s">
        <v>318</v>
      </c>
      <c r="L163" s="4">
        <v>-69.874651831959994</v>
      </c>
      <c r="M163" s="4">
        <v>-18.349974206160002</v>
      </c>
      <c r="N163" s="4" t="s">
        <v>319</v>
      </c>
      <c r="O163" s="4" t="s">
        <v>306</v>
      </c>
      <c r="P163" s="4" t="s">
        <v>303</v>
      </c>
      <c r="Q163" s="5">
        <v>44828.324543483795</v>
      </c>
      <c r="R163" s="6">
        <v>2.8730324074074075E-4</v>
      </c>
      <c r="S163" s="4">
        <v>0.23731108009815216</v>
      </c>
      <c r="T163" s="4" t="s">
        <v>351</v>
      </c>
      <c r="U163" s="4" t="s">
        <v>318</v>
      </c>
    </row>
    <row r="164" spans="1:21" x14ac:dyDescent="0.2">
      <c r="A164" s="4" t="s">
        <v>349</v>
      </c>
      <c r="B164" s="4" t="s">
        <v>350</v>
      </c>
      <c r="D164" s="4" t="s">
        <v>305</v>
      </c>
      <c r="K164" s="4" t="s">
        <v>318</v>
      </c>
      <c r="L164" s="4">
        <v>-69.87291985716999</v>
      </c>
      <c r="M164" s="4">
        <v>-18.348636407139999</v>
      </c>
      <c r="N164" s="4" t="s">
        <v>319</v>
      </c>
      <c r="O164" s="4" t="s">
        <v>306</v>
      </c>
      <c r="P164" s="4" t="s">
        <v>303</v>
      </c>
      <c r="Q164" s="5">
        <v>44828.860504780096</v>
      </c>
      <c r="R164" s="6">
        <v>2.887384259259259E-4</v>
      </c>
      <c r="S164" s="4">
        <v>0.23643022775650024</v>
      </c>
      <c r="T164" s="4" t="s">
        <v>326</v>
      </c>
      <c r="U164" s="4" t="s">
        <v>318</v>
      </c>
    </row>
    <row r="165" spans="1:21" x14ac:dyDescent="0.2">
      <c r="A165" s="4" t="s">
        <v>349</v>
      </c>
      <c r="B165" s="4" t="s">
        <v>350</v>
      </c>
      <c r="D165" s="4" t="s">
        <v>305</v>
      </c>
      <c r="K165" s="4" t="s">
        <v>321</v>
      </c>
      <c r="L165" s="4">
        <v>-69.890530479000006</v>
      </c>
      <c r="M165" s="4">
        <v>-18.366031981500001</v>
      </c>
      <c r="N165" s="4" t="s">
        <v>322</v>
      </c>
      <c r="O165" s="4" t="s">
        <v>306</v>
      </c>
      <c r="P165" s="4" t="s">
        <v>303</v>
      </c>
      <c r="Q165" s="5">
        <v>44828.863911458335</v>
      </c>
      <c r="R165" s="6">
        <v>3.3730324074074072E-4</v>
      </c>
      <c r="S165" s="4">
        <v>0.28240209817886353</v>
      </c>
      <c r="T165" s="4" t="s">
        <v>353</v>
      </c>
      <c r="U165" s="4" t="s">
        <v>321</v>
      </c>
    </row>
    <row r="166" spans="1:21" x14ac:dyDescent="0.2">
      <c r="A166" s="4" t="s">
        <v>349</v>
      </c>
      <c r="B166" s="4" t="s">
        <v>350</v>
      </c>
      <c r="D166" s="4" t="s">
        <v>305</v>
      </c>
      <c r="K166" s="4" t="s">
        <v>323</v>
      </c>
      <c r="L166" s="4">
        <v>-69.944868898999999</v>
      </c>
      <c r="M166" s="4">
        <v>-18.381175433999999</v>
      </c>
      <c r="N166" s="4" t="s">
        <v>315</v>
      </c>
      <c r="O166" s="4" t="s">
        <v>306</v>
      </c>
      <c r="P166" s="4" t="s">
        <v>303</v>
      </c>
      <c r="Q166" s="5">
        <v>44828.870793865739</v>
      </c>
      <c r="R166" s="6">
        <v>3.358796296296296E-4</v>
      </c>
      <c r="S166" s="4">
        <v>0.20667585730552673</v>
      </c>
      <c r="T166" s="4" t="s">
        <v>331</v>
      </c>
      <c r="U166" s="4" t="s">
        <v>323</v>
      </c>
    </row>
    <row r="167" spans="1:21" x14ac:dyDescent="0.2">
      <c r="A167" s="4" t="s">
        <v>349</v>
      </c>
      <c r="B167" s="4" t="s">
        <v>350</v>
      </c>
      <c r="D167" s="4" t="s">
        <v>305</v>
      </c>
      <c r="K167" s="4" t="s">
        <v>323</v>
      </c>
      <c r="L167" s="4">
        <v>-69.946421879310009</v>
      </c>
      <c r="M167" s="4">
        <v>-18.382275087010001</v>
      </c>
      <c r="N167" s="4" t="s">
        <v>325</v>
      </c>
      <c r="O167" s="4" t="s">
        <v>306</v>
      </c>
      <c r="P167" s="4" t="s">
        <v>303</v>
      </c>
      <c r="Q167" s="5">
        <v>44829.3104465625</v>
      </c>
      <c r="R167" s="6">
        <v>1.3214120370370371E-4</v>
      </c>
      <c r="S167" s="4">
        <v>5.8611005544662476E-2</v>
      </c>
      <c r="T167" s="4" t="s">
        <v>336</v>
      </c>
      <c r="U167" s="4" t="s">
        <v>323</v>
      </c>
    </row>
    <row r="168" spans="1:21" x14ac:dyDescent="0.2">
      <c r="A168" s="4" t="s">
        <v>349</v>
      </c>
      <c r="B168" s="4" t="s">
        <v>350</v>
      </c>
      <c r="D168" s="4" t="s">
        <v>305</v>
      </c>
      <c r="K168" s="4" t="s">
        <v>323</v>
      </c>
      <c r="L168" s="4">
        <v>-69.945495600000001</v>
      </c>
      <c r="M168" s="4">
        <v>-18.3815937</v>
      </c>
      <c r="N168" s="4" t="s">
        <v>334</v>
      </c>
      <c r="O168" s="4" t="s">
        <v>306</v>
      </c>
      <c r="P168" s="4" t="s">
        <v>303</v>
      </c>
      <c r="Q168" s="5">
        <v>44829.310706018521</v>
      </c>
      <c r="R168" s="6">
        <v>1.579050925925926E-4</v>
      </c>
      <c r="S168" s="4">
        <v>8.1605896353721619E-2</v>
      </c>
      <c r="T168" s="4" t="s">
        <v>336</v>
      </c>
      <c r="U168" s="4" t="s">
        <v>323</v>
      </c>
    </row>
    <row r="169" spans="1:21" x14ac:dyDescent="0.2">
      <c r="A169" s="4" t="s">
        <v>349</v>
      </c>
      <c r="B169" s="4" t="s">
        <v>350</v>
      </c>
      <c r="D169" s="4" t="s">
        <v>305</v>
      </c>
      <c r="K169" s="4" t="s">
        <v>321</v>
      </c>
      <c r="L169" s="4">
        <v>-69.892471514145001</v>
      </c>
      <c r="M169" s="4">
        <v>-18.367707008059998</v>
      </c>
      <c r="N169" s="4" t="s">
        <v>327</v>
      </c>
      <c r="O169" s="4" t="s">
        <v>306</v>
      </c>
      <c r="P169" s="4" t="s">
        <v>303</v>
      </c>
      <c r="Q169" s="5">
        <v>44829.317582905096</v>
      </c>
      <c r="R169" s="6">
        <v>3.3511574074074075E-4</v>
      </c>
      <c r="S169" s="4">
        <v>0.28325501084327698</v>
      </c>
      <c r="T169" s="4" t="s">
        <v>345</v>
      </c>
      <c r="U169" s="4" t="s">
        <v>321</v>
      </c>
    </row>
    <row r="170" spans="1:21" x14ac:dyDescent="0.2">
      <c r="A170" s="4" t="s">
        <v>349</v>
      </c>
      <c r="B170" s="4" t="s">
        <v>350</v>
      </c>
      <c r="D170" s="4" t="s">
        <v>305</v>
      </c>
      <c r="K170" s="4" t="s">
        <v>318</v>
      </c>
      <c r="L170" s="4">
        <v>-69.874657092566665</v>
      </c>
      <c r="M170" s="4">
        <v>-18.349970460277778</v>
      </c>
      <c r="N170" s="4" t="s">
        <v>319</v>
      </c>
      <c r="O170" s="4" t="s">
        <v>306</v>
      </c>
      <c r="P170" s="4" t="s">
        <v>303</v>
      </c>
      <c r="Q170" s="5">
        <v>44829.321079247682</v>
      </c>
      <c r="R170" s="6">
        <v>3.0782407407407408E-4</v>
      </c>
      <c r="S170" s="4">
        <v>0.23766590654850006</v>
      </c>
      <c r="T170" s="4" t="s">
        <v>351</v>
      </c>
      <c r="U170" s="4" t="s">
        <v>318</v>
      </c>
    </row>
    <row r="171" spans="1:21" x14ac:dyDescent="0.2">
      <c r="A171" s="4" t="s">
        <v>349</v>
      </c>
      <c r="B171" s="4" t="s">
        <v>350</v>
      </c>
      <c r="D171" s="4" t="s">
        <v>305</v>
      </c>
      <c r="K171" s="4" t="s">
        <v>321</v>
      </c>
      <c r="L171" s="4">
        <v>-69.890512358000009</v>
      </c>
      <c r="M171" s="4">
        <v>-18.366054069936364</v>
      </c>
      <c r="N171" s="4" t="s">
        <v>322</v>
      </c>
      <c r="O171" s="4" t="s">
        <v>306</v>
      </c>
      <c r="P171" s="4" t="s">
        <v>303</v>
      </c>
      <c r="Q171" s="5">
        <v>44829.837306747686</v>
      </c>
      <c r="R171" s="6">
        <v>3.4622685185185185E-4</v>
      </c>
      <c r="S171" s="4">
        <v>0.28185707330703735</v>
      </c>
      <c r="T171" s="4" t="s">
        <v>344</v>
      </c>
      <c r="U171" s="4" t="s">
        <v>321</v>
      </c>
    </row>
    <row r="172" spans="1:21" x14ac:dyDescent="0.2">
      <c r="A172" s="4" t="s">
        <v>349</v>
      </c>
      <c r="B172" s="4" t="s">
        <v>350</v>
      </c>
      <c r="D172" s="4" t="s">
        <v>305</v>
      </c>
      <c r="K172" s="4" t="s">
        <v>323</v>
      </c>
      <c r="L172" s="4">
        <v>-69.944846114257146</v>
      </c>
      <c r="M172" s="4">
        <v>-18.381204847914287</v>
      </c>
      <c r="N172" s="4" t="s">
        <v>315</v>
      </c>
      <c r="O172" s="4" t="s">
        <v>306</v>
      </c>
      <c r="P172" s="4" t="s">
        <v>303</v>
      </c>
      <c r="Q172" s="5">
        <v>44829.844344247686</v>
      </c>
      <c r="R172" s="6">
        <v>3.7184027777777779E-4</v>
      </c>
      <c r="S172" s="4">
        <v>0.20595023036003113</v>
      </c>
      <c r="T172" s="4" t="s">
        <v>328</v>
      </c>
      <c r="U172" s="4" t="s">
        <v>323</v>
      </c>
    </row>
    <row r="173" spans="1:21" x14ac:dyDescent="0.2">
      <c r="A173" s="4" t="s">
        <v>349</v>
      </c>
      <c r="B173" s="4" t="s">
        <v>350</v>
      </c>
      <c r="D173" s="4" t="s">
        <v>305</v>
      </c>
      <c r="K173" s="4" t="s">
        <v>323</v>
      </c>
      <c r="L173" s="4">
        <v>-69.94642743271001</v>
      </c>
      <c r="M173" s="4">
        <v>-18.382269883230002</v>
      </c>
      <c r="N173" s="4" t="s">
        <v>325</v>
      </c>
      <c r="O173" s="4" t="s">
        <v>306</v>
      </c>
      <c r="P173" s="4" t="s">
        <v>303</v>
      </c>
      <c r="Q173" s="5">
        <v>44830.305150196757</v>
      </c>
      <c r="R173" s="6">
        <v>3.9074074074074076E-4</v>
      </c>
      <c r="S173" s="4">
        <v>0.20602023601531982</v>
      </c>
      <c r="T173" s="4" t="s">
        <v>328</v>
      </c>
      <c r="U173" s="4" t="s">
        <v>323</v>
      </c>
    </row>
    <row r="174" spans="1:21" x14ac:dyDescent="0.2">
      <c r="A174" s="4" t="s">
        <v>349</v>
      </c>
      <c r="B174" s="4" t="s">
        <v>350</v>
      </c>
      <c r="D174" s="4" t="s">
        <v>305</v>
      </c>
      <c r="K174" s="4" t="s">
        <v>321</v>
      </c>
      <c r="L174" s="4">
        <v>-69.892044100000007</v>
      </c>
      <c r="M174" s="4">
        <v>-18.3671799</v>
      </c>
      <c r="N174" s="4" t="s">
        <v>355</v>
      </c>
      <c r="O174" s="4" t="s">
        <v>306</v>
      </c>
      <c r="P174" s="4" t="s">
        <v>303</v>
      </c>
      <c r="Q174" s="5">
        <v>44830.31287037037</v>
      </c>
      <c r="R174" s="6">
        <v>3.6886574074074073E-4</v>
      </c>
      <c r="S174" s="4">
        <v>0.20456787943840027</v>
      </c>
      <c r="T174" s="4" t="s">
        <v>344</v>
      </c>
      <c r="U174" s="4" t="s">
        <v>321</v>
      </c>
    </row>
    <row r="175" spans="1:21" x14ac:dyDescent="0.2">
      <c r="A175" s="4" t="s">
        <v>349</v>
      </c>
      <c r="B175" s="4" t="s">
        <v>350</v>
      </c>
      <c r="D175" s="4" t="s">
        <v>305</v>
      </c>
      <c r="K175" s="4" t="s">
        <v>321</v>
      </c>
      <c r="L175" s="4">
        <v>-69.890537403590912</v>
      </c>
      <c r="M175" s="4">
        <v>-18.366028669754545</v>
      </c>
      <c r="N175" s="4" t="s">
        <v>322</v>
      </c>
      <c r="O175" s="4" t="s">
        <v>306</v>
      </c>
      <c r="P175" s="4" t="s">
        <v>303</v>
      </c>
      <c r="Q175" s="5">
        <v>44830.858402118058</v>
      </c>
      <c r="R175" s="6">
        <v>3.2820601851851853E-4</v>
      </c>
      <c r="S175" s="4">
        <v>0.28134268522262573</v>
      </c>
      <c r="T175" s="4" t="s">
        <v>343</v>
      </c>
      <c r="U175" s="4" t="s">
        <v>321</v>
      </c>
    </row>
    <row r="176" spans="1:21" x14ac:dyDescent="0.2">
      <c r="A176" s="4" t="s">
        <v>349</v>
      </c>
      <c r="B176" s="4" t="s">
        <v>350</v>
      </c>
      <c r="D176" s="4" t="s">
        <v>305</v>
      </c>
      <c r="K176" s="4" t="s">
        <v>323</v>
      </c>
      <c r="L176" s="4">
        <v>-69.944846518939997</v>
      </c>
      <c r="M176" s="4">
        <v>-18.381204285313334</v>
      </c>
      <c r="N176" s="4" t="s">
        <v>315</v>
      </c>
      <c r="O176" s="4" t="s">
        <v>306</v>
      </c>
      <c r="P176" s="4" t="s">
        <v>303</v>
      </c>
      <c r="Q176" s="5">
        <v>44830.865876770833</v>
      </c>
      <c r="R176" s="6">
        <v>3.4525462962962965E-4</v>
      </c>
      <c r="S176" s="4">
        <v>0.20624437928199768</v>
      </c>
      <c r="T176" s="4" t="s">
        <v>320</v>
      </c>
      <c r="U176" s="4" t="s">
        <v>323</v>
      </c>
    </row>
    <row r="177" spans="1:21" x14ac:dyDescent="0.2">
      <c r="A177" s="4" t="s">
        <v>349</v>
      </c>
      <c r="B177" s="4" t="s">
        <v>350</v>
      </c>
      <c r="D177" s="4" t="s">
        <v>305</v>
      </c>
      <c r="K177" s="4" t="s">
        <v>323</v>
      </c>
      <c r="L177" s="4">
        <v>-69.946428267249999</v>
      </c>
      <c r="M177" s="4">
        <v>-18.382268959499999</v>
      </c>
      <c r="N177" s="4" t="s">
        <v>325</v>
      </c>
      <c r="O177" s="4" t="s">
        <v>306</v>
      </c>
      <c r="P177" s="4" t="s">
        <v>303</v>
      </c>
      <c r="Q177" s="5">
        <v>44831.303209953701</v>
      </c>
      <c r="R177" s="6">
        <v>3.0130787037037035E-4</v>
      </c>
      <c r="S177" s="4">
        <v>0.20477437973022461</v>
      </c>
      <c r="T177" s="4" t="s">
        <v>331</v>
      </c>
      <c r="U177" s="4" t="s">
        <v>323</v>
      </c>
    </row>
    <row r="178" spans="1:21" x14ac:dyDescent="0.2">
      <c r="A178" s="4" t="s">
        <v>349</v>
      </c>
      <c r="B178" s="4" t="s">
        <v>350</v>
      </c>
      <c r="D178" s="4" t="s">
        <v>305</v>
      </c>
      <c r="K178" s="4" t="s">
        <v>321</v>
      </c>
      <c r="L178" s="4">
        <v>-69.892272899999995</v>
      </c>
      <c r="M178" s="4">
        <v>-18.367488900000001</v>
      </c>
      <c r="N178" s="4" t="s">
        <v>327</v>
      </c>
      <c r="O178" s="4" t="s">
        <v>306</v>
      </c>
      <c r="P178" s="4" t="s">
        <v>303</v>
      </c>
      <c r="Q178" s="5">
        <v>44831.309710648151</v>
      </c>
      <c r="R178" s="6">
        <v>3.2557870370370369E-4</v>
      </c>
      <c r="S178" s="4">
        <v>0.24960923194885254</v>
      </c>
      <c r="T178" s="4" t="s">
        <v>326</v>
      </c>
      <c r="U178" s="4" t="s">
        <v>321</v>
      </c>
    </row>
    <row r="179" spans="1:21" x14ac:dyDescent="0.2">
      <c r="A179" s="4" t="s">
        <v>349</v>
      </c>
      <c r="B179" s="4" t="s">
        <v>350</v>
      </c>
      <c r="D179" s="4" t="s">
        <v>305</v>
      </c>
      <c r="K179" s="4" t="s">
        <v>318</v>
      </c>
      <c r="L179" s="4">
        <v>-69.874620384089994</v>
      </c>
      <c r="M179" s="4">
        <v>-18.349979075369998</v>
      </c>
      <c r="N179" s="4" t="s">
        <v>347</v>
      </c>
      <c r="O179" s="4" t="s">
        <v>306</v>
      </c>
      <c r="P179" s="4" t="s">
        <v>303</v>
      </c>
      <c r="Q179" s="5">
        <v>44831.312858483798</v>
      </c>
      <c r="R179" s="6">
        <v>2.8321759259259261E-4</v>
      </c>
      <c r="S179" s="4">
        <v>0.23473663628101349</v>
      </c>
      <c r="T179" s="4" t="s">
        <v>351</v>
      </c>
      <c r="U179" s="4" t="s">
        <v>318</v>
      </c>
    </row>
    <row r="180" spans="1:21" x14ac:dyDescent="0.2">
      <c r="A180" s="4" t="s">
        <v>349</v>
      </c>
      <c r="B180" s="4" t="s">
        <v>350</v>
      </c>
      <c r="D180" s="4" t="s">
        <v>305</v>
      </c>
      <c r="K180" s="4" t="s">
        <v>321</v>
      </c>
      <c r="L180" s="4">
        <v>-69.890560205112507</v>
      </c>
      <c r="M180" s="4">
        <v>-18.3660184601375</v>
      </c>
      <c r="N180" s="4" t="s">
        <v>327</v>
      </c>
      <c r="O180" s="4" t="s">
        <v>306</v>
      </c>
      <c r="P180" s="4" t="s">
        <v>303</v>
      </c>
      <c r="Q180" s="5">
        <v>44831.855004131947</v>
      </c>
      <c r="R180" s="6">
        <v>4.1986111111111109E-4</v>
      </c>
      <c r="S180" s="4">
        <v>0.28169482946395874</v>
      </c>
      <c r="T180" s="4" t="s">
        <v>326</v>
      </c>
      <c r="U180" s="4" t="s">
        <v>321</v>
      </c>
    </row>
    <row r="181" spans="1:21" x14ac:dyDescent="0.2">
      <c r="A181" s="4" t="s">
        <v>349</v>
      </c>
      <c r="B181" s="4" t="s">
        <v>350</v>
      </c>
      <c r="D181" s="4" t="s">
        <v>305</v>
      </c>
      <c r="K181" s="4" t="s">
        <v>323</v>
      </c>
      <c r="L181" s="4">
        <v>-69.944860973913336</v>
      </c>
      <c r="M181" s="4">
        <v>-18.381185720746664</v>
      </c>
      <c r="N181" s="4" t="s">
        <v>315</v>
      </c>
      <c r="O181" s="4" t="s">
        <v>306</v>
      </c>
      <c r="P181" s="4" t="s">
        <v>303</v>
      </c>
      <c r="Q181" s="5">
        <v>44831.861576192132</v>
      </c>
      <c r="R181" s="6">
        <v>3.1674768518518521E-4</v>
      </c>
      <c r="S181" s="4">
        <v>0.2070668488740921</v>
      </c>
      <c r="T181" s="4" t="s">
        <v>339</v>
      </c>
      <c r="U181" s="4" t="s">
        <v>323</v>
      </c>
    </row>
    <row r="182" spans="1:21" x14ac:dyDescent="0.2">
      <c r="A182" s="4" t="s">
        <v>349</v>
      </c>
      <c r="B182" s="4" t="s">
        <v>350</v>
      </c>
      <c r="D182" s="4" t="s">
        <v>305</v>
      </c>
      <c r="K182" s="4" t="s">
        <v>323</v>
      </c>
      <c r="L182" s="4">
        <v>-69.946437820571433</v>
      </c>
      <c r="M182" s="4">
        <v>-18.382267087614284</v>
      </c>
      <c r="N182" s="4" t="s">
        <v>325</v>
      </c>
      <c r="O182" s="4" t="s">
        <v>306</v>
      </c>
      <c r="P182" s="4" t="s">
        <v>303</v>
      </c>
      <c r="Q182" s="5">
        <v>44832.297447650461</v>
      </c>
      <c r="R182" s="6">
        <v>3.2634259259259259E-4</v>
      </c>
      <c r="S182" s="4">
        <v>0.20602218806743622</v>
      </c>
      <c r="T182" s="4" t="s">
        <v>331</v>
      </c>
      <c r="U182" s="4" t="s">
        <v>323</v>
      </c>
    </row>
    <row r="183" spans="1:21" x14ac:dyDescent="0.2">
      <c r="A183" s="4" t="s">
        <v>349</v>
      </c>
      <c r="B183" s="4" t="s">
        <v>350</v>
      </c>
      <c r="D183" s="4" t="s">
        <v>305</v>
      </c>
      <c r="K183" s="4" t="s">
        <v>321</v>
      </c>
      <c r="L183" s="4">
        <v>-69.89251948323809</v>
      </c>
      <c r="M183" s="4">
        <v>-18.36768313304762</v>
      </c>
      <c r="N183" s="4" t="s">
        <v>327</v>
      </c>
      <c r="O183" s="4" t="s">
        <v>306</v>
      </c>
      <c r="P183" s="4" t="s">
        <v>303</v>
      </c>
      <c r="Q183" s="5">
        <v>44832.304206712965</v>
      </c>
      <c r="R183" s="6">
        <v>3.6605324074074074E-4</v>
      </c>
      <c r="S183" s="4">
        <v>0.28325912356376648</v>
      </c>
      <c r="T183" s="4" t="s">
        <v>335</v>
      </c>
      <c r="U183" s="4" t="s">
        <v>321</v>
      </c>
    </row>
    <row r="184" spans="1:21" x14ac:dyDescent="0.2">
      <c r="A184" s="4" t="s">
        <v>349</v>
      </c>
      <c r="B184" s="4" t="s">
        <v>350</v>
      </c>
      <c r="D184" s="4" t="s">
        <v>305</v>
      </c>
      <c r="K184" s="4" t="s">
        <v>318</v>
      </c>
      <c r="L184" s="4">
        <v>-69.874658572249999</v>
      </c>
      <c r="M184" s="4">
        <v>-18.34996938275</v>
      </c>
      <c r="N184" s="4" t="s">
        <v>319</v>
      </c>
      <c r="O184" s="4" t="s">
        <v>306</v>
      </c>
      <c r="P184" s="4" t="s">
        <v>303</v>
      </c>
      <c r="Q184" s="5">
        <v>44832.307746874998</v>
      </c>
      <c r="R184" s="6">
        <v>3.3854166666666668E-4</v>
      </c>
      <c r="S184" s="4">
        <v>0.23737265169620514</v>
      </c>
      <c r="T184" s="4" t="s">
        <v>339</v>
      </c>
      <c r="U184" s="4" t="s">
        <v>318</v>
      </c>
    </row>
    <row r="185" spans="1:21" x14ac:dyDescent="0.2">
      <c r="A185" s="4" t="s">
        <v>349</v>
      </c>
      <c r="B185" s="4" t="s">
        <v>350</v>
      </c>
      <c r="D185" s="4" t="s">
        <v>305</v>
      </c>
      <c r="K185" s="4" t="s">
        <v>318</v>
      </c>
      <c r="L185" s="4">
        <v>-69.872907286249998</v>
      </c>
      <c r="M185" s="4">
        <v>-18.348633031529999</v>
      </c>
      <c r="N185" s="4" t="s">
        <v>319</v>
      </c>
      <c r="O185" s="4" t="s">
        <v>306</v>
      </c>
      <c r="P185" s="4" t="s">
        <v>303</v>
      </c>
      <c r="Q185" s="5">
        <v>44832.838883182871</v>
      </c>
      <c r="R185" s="6">
        <v>3.0324074074074075E-4</v>
      </c>
      <c r="S185" s="4">
        <v>0.23750536143779755</v>
      </c>
      <c r="T185" s="4" t="s">
        <v>326</v>
      </c>
      <c r="U185" s="4" t="s">
        <v>318</v>
      </c>
    </row>
    <row r="186" spans="1:21" x14ac:dyDescent="0.2">
      <c r="A186" s="4" t="s">
        <v>349</v>
      </c>
      <c r="B186" s="4" t="s">
        <v>350</v>
      </c>
      <c r="D186" s="4" t="s">
        <v>305</v>
      </c>
      <c r="K186" s="4" t="s">
        <v>321</v>
      </c>
      <c r="L186" s="4">
        <v>-69.890577879350005</v>
      </c>
      <c r="M186" s="4">
        <v>-18.366010333350001</v>
      </c>
      <c r="N186" s="4" t="s">
        <v>327</v>
      </c>
      <c r="O186" s="4" t="s">
        <v>306</v>
      </c>
      <c r="P186" s="4" t="s">
        <v>303</v>
      </c>
      <c r="Q186" s="5">
        <v>44832.841813738429</v>
      </c>
      <c r="R186" s="6">
        <v>3.4170138888888889E-4</v>
      </c>
      <c r="S186" s="4">
        <v>0.27959555387496948</v>
      </c>
      <c r="T186" s="4" t="s">
        <v>356</v>
      </c>
      <c r="U186" s="4" t="s">
        <v>321</v>
      </c>
    </row>
    <row r="187" spans="1:21" x14ac:dyDescent="0.2">
      <c r="A187" s="4" t="s">
        <v>349</v>
      </c>
      <c r="B187" s="4" t="s">
        <v>350</v>
      </c>
      <c r="D187" s="4" t="s">
        <v>305</v>
      </c>
      <c r="K187" s="4" t="s">
        <v>323</v>
      </c>
      <c r="L187" s="4">
        <v>-69.944866185861102</v>
      </c>
      <c r="M187" s="4">
        <v>-18.381178806144444</v>
      </c>
      <c r="N187" s="4" t="s">
        <v>315</v>
      </c>
      <c r="O187" s="4" t="s">
        <v>306</v>
      </c>
      <c r="P187" s="4" t="s">
        <v>303</v>
      </c>
      <c r="Q187" s="5">
        <v>44832.848149108795</v>
      </c>
      <c r="R187" s="6">
        <v>3.2354166666666669E-4</v>
      </c>
      <c r="S187" s="4">
        <v>0.20582634210586548</v>
      </c>
      <c r="T187" s="4" t="s">
        <v>331</v>
      </c>
      <c r="U187" s="4" t="s">
        <v>323</v>
      </c>
    </row>
    <row r="188" spans="1:21" x14ac:dyDescent="0.2">
      <c r="A188" s="4" t="s">
        <v>349</v>
      </c>
      <c r="B188" s="4" t="s">
        <v>350</v>
      </c>
      <c r="D188" s="4" t="s">
        <v>305</v>
      </c>
      <c r="K188" s="4" t="s">
        <v>323</v>
      </c>
      <c r="L188" s="4">
        <v>-69.946429138500008</v>
      </c>
      <c r="M188" s="4">
        <v>-18.3822752632</v>
      </c>
      <c r="N188" s="4" t="s">
        <v>325</v>
      </c>
      <c r="O188" s="4" t="s">
        <v>306</v>
      </c>
      <c r="P188" s="4" t="s">
        <v>303</v>
      </c>
      <c r="Q188" s="5">
        <v>44833.301484456017</v>
      </c>
      <c r="R188" s="6">
        <v>3.4745370370370372E-4</v>
      </c>
      <c r="S188" s="4">
        <v>0.20547409355640411</v>
      </c>
      <c r="T188" s="4" t="s">
        <v>333</v>
      </c>
      <c r="U188" s="4" t="s">
        <v>323</v>
      </c>
    </row>
    <row r="189" spans="1:21" x14ac:dyDescent="0.2">
      <c r="A189" s="4" t="s">
        <v>349</v>
      </c>
      <c r="B189" s="4" t="s">
        <v>350</v>
      </c>
      <c r="D189" s="4" t="s">
        <v>305</v>
      </c>
      <c r="K189" s="4" t="s">
        <v>321</v>
      </c>
      <c r="L189" s="4">
        <v>-69.892444410909093</v>
      </c>
      <c r="M189" s="4">
        <v>-18.367689946227273</v>
      </c>
      <c r="N189" s="4" t="s">
        <v>327</v>
      </c>
      <c r="O189" s="4" t="s">
        <v>306</v>
      </c>
      <c r="P189" s="4" t="s">
        <v>303</v>
      </c>
      <c r="Q189" s="5">
        <v>44833.308125347219</v>
      </c>
      <c r="R189" s="6">
        <v>3.5836805555555557E-4</v>
      </c>
      <c r="S189" s="4">
        <v>0.28025627136230469</v>
      </c>
      <c r="T189" s="4" t="s">
        <v>326</v>
      </c>
      <c r="U189" s="4" t="s">
        <v>321</v>
      </c>
    </row>
    <row r="190" spans="1:21" x14ac:dyDescent="0.2">
      <c r="A190" s="4" t="s">
        <v>349</v>
      </c>
      <c r="B190" s="4" t="s">
        <v>350</v>
      </c>
      <c r="D190" s="4" t="s">
        <v>305</v>
      </c>
      <c r="K190" s="4" t="s">
        <v>318</v>
      </c>
      <c r="L190" s="4">
        <v>-69.872900598000001</v>
      </c>
      <c r="M190" s="4">
        <v>-18.348639383999998</v>
      </c>
      <c r="N190" s="4" t="s">
        <v>319</v>
      </c>
      <c r="O190" s="4" t="s">
        <v>306</v>
      </c>
      <c r="P190" s="4" t="s">
        <v>303</v>
      </c>
      <c r="Q190" s="5">
        <v>44833.847845370372</v>
      </c>
      <c r="R190" s="6">
        <v>3.8163194444444442E-4</v>
      </c>
      <c r="S190" s="4">
        <v>0.23856335878372192</v>
      </c>
      <c r="T190" s="4" t="s">
        <v>320</v>
      </c>
      <c r="U190" s="4" t="s">
        <v>318</v>
      </c>
    </row>
    <row r="191" spans="1:21" x14ac:dyDescent="0.2">
      <c r="A191" s="4" t="s">
        <v>349</v>
      </c>
      <c r="B191" s="4" t="s">
        <v>350</v>
      </c>
      <c r="D191" s="4" t="s">
        <v>305</v>
      </c>
      <c r="K191" s="4" t="s">
        <v>321</v>
      </c>
      <c r="L191" s="4">
        <v>-69.890501270133342</v>
      </c>
      <c r="M191" s="4">
        <v>-18.36604523355</v>
      </c>
      <c r="N191" s="4" t="s">
        <v>322</v>
      </c>
      <c r="O191" s="4" t="s">
        <v>306</v>
      </c>
      <c r="P191" s="4" t="s">
        <v>303</v>
      </c>
      <c r="Q191" s="5">
        <v>44833.851596377317</v>
      </c>
      <c r="R191" s="6">
        <v>3.9575231481481482E-4</v>
      </c>
      <c r="S191" s="4">
        <v>0.28307190537452698</v>
      </c>
      <c r="T191" s="4" t="s">
        <v>331</v>
      </c>
      <c r="U191" s="4" t="s">
        <v>321</v>
      </c>
    </row>
    <row r="192" spans="1:21" x14ac:dyDescent="0.2">
      <c r="A192" s="4" t="s">
        <v>349</v>
      </c>
      <c r="B192" s="4" t="s">
        <v>350</v>
      </c>
      <c r="D192" s="4" t="s">
        <v>305</v>
      </c>
      <c r="K192" s="4" t="s">
        <v>323</v>
      </c>
      <c r="L192" s="4">
        <v>-69.944870228857141</v>
      </c>
      <c r="M192" s="4">
        <v>-18.381183709542857</v>
      </c>
      <c r="N192" s="4" t="s">
        <v>315</v>
      </c>
      <c r="O192" s="4" t="s">
        <v>306</v>
      </c>
      <c r="P192" s="4" t="s">
        <v>303</v>
      </c>
      <c r="Q192" s="5">
        <v>44833.85830443287</v>
      </c>
      <c r="R192" s="6">
        <v>3.3310185185185184E-4</v>
      </c>
      <c r="S192" s="4">
        <v>0.20630320906639099</v>
      </c>
      <c r="T192" s="4" t="s">
        <v>326</v>
      </c>
      <c r="U192" s="4" t="s">
        <v>323</v>
      </c>
    </row>
    <row r="193" spans="1:21" x14ac:dyDescent="0.2">
      <c r="A193" s="4" t="s">
        <v>349</v>
      </c>
      <c r="B193" s="4" t="s">
        <v>350</v>
      </c>
      <c r="D193" s="4" t="s">
        <v>305</v>
      </c>
      <c r="K193" s="4" t="s">
        <v>323</v>
      </c>
      <c r="L193" s="4">
        <v>-69.94641556813751</v>
      </c>
      <c r="M193" s="4">
        <v>-18.382273253725</v>
      </c>
      <c r="N193" s="4" t="s">
        <v>325</v>
      </c>
      <c r="O193" s="4" t="s">
        <v>306</v>
      </c>
      <c r="P193" s="4" t="s">
        <v>303</v>
      </c>
      <c r="Q193" s="5">
        <v>44834.299274340279</v>
      </c>
      <c r="R193" s="6">
        <v>3.0266203703703705E-4</v>
      </c>
      <c r="S193" s="4">
        <v>0.20495718717575073</v>
      </c>
      <c r="T193" s="4" t="s">
        <v>331</v>
      </c>
      <c r="U193" s="4" t="s">
        <v>323</v>
      </c>
    </row>
    <row r="194" spans="1:21" x14ac:dyDescent="0.2">
      <c r="A194" s="4" t="s">
        <v>349</v>
      </c>
      <c r="B194" s="4" t="s">
        <v>350</v>
      </c>
      <c r="D194" s="4" t="s">
        <v>305</v>
      </c>
      <c r="K194" s="4" t="s">
        <v>321</v>
      </c>
      <c r="L194" s="4">
        <v>-69.892466060171429</v>
      </c>
      <c r="M194" s="4">
        <v>-18.367709736428569</v>
      </c>
      <c r="N194" s="4" t="s">
        <v>327</v>
      </c>
      <c r="O194" s="4" t="s">
        <v>306</v>
      </c>
      <c r="P194" s="4" t="s">
        <v>303</v>
      </c>
      <c r="Q194" s="5">
        <v>44834.306398807872</v>
      </c>
      <c r="R194" s="6">
        <v>3.8440972222222224E-4</v>
      </c>
      <c r="S194" s="4">
        <v>0.28153571486473083</v>
      </c>
      <c r="T194" s="4" t="s">
        <v>335</v>
      </c>
      <c r="U194" s="4" t="s">
        <v>321</v>
      </c>
    </row>
    <row r="195" spans="1:21" x14ac:dyDescent="0.2">
      <c r="A195" s="4" t="s">
        <v>349</v>
      </c>
      <c r="B195" s="4" t="s">
        <v>350</v>
      </c>
      <c r="D195" s="4" t="s">
        <v>305</v>
      </c>
      <c r="K195" s="4" t="s">
        <v>318</v>
      </c>
      <c r="L195" s="4">
        <v>-69.872907039049991</v>
      </c>
      <c r="M195" s="4">
        <v>-18.348639541383331</v>
      </c>
      <c r="N195" s="4" t="s">
        <v>319</v>
      </c>
      <c r="O195" s="4" t="s">
        <v>306</v>
      </c>
      <c r="P195" s="4" t="s">
        <v>303</v>
      </c>
      <c r="Q195" s="5">
        <v>44834.84459922454</v>
      </c>
      <c r="R195" s="6">
        <v>3.2253472222222221E-4</v>
      </c>
      <c r="S195" s="4">
        <v>0.23668883740901947</v>
      </c>
      <c r="T195" s="4" t="s">
        <v>331</v>
      </c>
      <c r="U195" s="4" t="s">
        <v>318</v>
      </c>
    </row>
    <row r="196" spans="1:21" x14ac:dyDescent="0.2">
      <c r="A196" s="4" t="s">
        <v>349</v>
      </c>
      <c r="B196" s="4" t="s">
        <v>350</v>
      </c>
      <c r="D196" s="4" t="s">
        <v>305</v>
      </c>
      <c r="K196" s="4" t="s">
        <v>321</v>
      </c>
      <c r="L196" s="4">
        <v>-69.890576720538462</v>
      </c>
      <c r="M196" s="4">
        <v>-18.366010824384613</v>
      </c>
      <c r="N196" s="4" t="s">
        <v>327</v>
      </c>
      <c r="O196" s="4" t="s">
        <v>306</v>
      </c>
      <c r="P196" s="4" t="s">
        <v>303</v>
      </c>
      <c r="Q196" s="5">
        <v>44834.848013541668</v>
      </c>
      <c r="R196" s="6">
        <v>3.5821759259259259E-4</v>
      </c>
      <c r="S196" s="4">
        <v>0.279054194688797</v>
      </c>
      <c r="T196" s="4" t="s">
        <v>344</v>
      </c>
      <c r="U196" s="4" t="s">
        <v>321</v>
      </c>
    </row>
    <row r="197" spans="1:21" x14ac:dyDescent="0.2">
      <c r="A197" s="4" t="s">
        <v>349</v>
      </c>
      <c r="B197" s="4" t="s">
        <v>350</v>
      </c>
      <c r="D197" s="4" t="s">
        <v>305</v>
      </c>
      <c r="K197" s="4" t="s">
        <v>323</v>
      </c>
      <c r="L197" s="4">
        <v>-69.944867112059995</v>
      </c>
      <c r="M197" s="4">
        <v>-18.381183538679998</v>
      </c>
      <c r="N197" s="4" t="s">
        <v>315</v>
      </c>
      <c r="O197" s="4" t="s">
        <v>306</v>
      </c>
      <c r="P197" s="4" t="s">
        <v>303</v>
      </c>
      <c r="Q197" s="5">
        <v>44834.8543397338</v>
      </c>
      <c r="R197" s="6">
        <v>3.329861111111111E-4</v>
      </c>
      <c r="S197" s="4">
        <v>0.20594601333141327</v>
      </c>
      <c r="T197" s="4" t="s">
        <v>320</v>
      </c>
      <c r="U197" s="4" t="s">
        <v>323</v>
      </c>
    </row>
    <row r="198" spans="1:21" x14ac:dyDescent="0.2">
      <c r="A198" s="4" t="s">
        <v>357</v>
      </c>
      <c r="B198" s="4" t="s">
        <v>358</v>
      </c>
      <c r="D198" s="4" t="s">
        <v>305</v>
      </c>
      <c r="K198" s="4" t="s">
        <v>318</v>
      </c>
      <c r="L198" s="4">
        <v>-69.872860860799989</v>
      </c>
      <c r="M198" s="4">
        <v>-18.348677155466664</v>
      </c>
      <c r="N198" s="4" t="s">
        <v>319</v>
      </c>
      <c r="O198" s="4" t="s">
        <v>306</v>
      </c>
      <c r="P198" s="4" t="s">
        <v>303</v>
      </c>
      <c r="Q198" s="5">
        <v>44829.371593981479</v>
      </c>
      <c r="R198" s="6">
        <v>3.0829861111111113E-4</v>
      </c>
      <c r="S198" s="4">
        <v>0.23692044615745544</v>
      </c>
      <c r="T198" s="4" t="s">
        <v>331</v>
      </c>
      <c r="U198" s="4" t="s">
        <v>318</v>
      </c>
    </row>
    <row r="199" spans="1:21" x14ac:dyDescent="0.2">
      <c r="A199" s="4" t="s">
        <v>357</v>
      </c>
      <c r="B199" s="4" t="s">
        <v>358</v>
      </c>
      <c r="D199" s="4" t="s">
        <v>305</v>
      </c>
      <c r="K199" s="4" t="s">
        <v>321</v>
      </c>
      <c r="L199" s="4">
        <v>-69.890546929900012</v>
      </c>
      <c r="M199" s="4">
        <v>-18.366024375483335</v>
      </c>
      <c r="N199" s="4" t="s">
        <v>322</v>
      </c>
      <c r="O199" s="4" t="s">
        <v>306</v>
      </c>
      <c r="P199" s="4" t="s">
        <v>303</v>
      </c>
      <c r="Q199" s="5">
        <v>44829.375122025463</v>
      </c>
      <c r="R199" s="6">
        <v>4.0775462962962966E-4</v>
      </c>
      <c r="S199" s="4">
        <v>0.2811608612537384</v>
      </c>
      <c r="T199" s="4" t="s">
        <v>351</v>
      </c>
      <c r="U199" s="4" t="s">
        <v>321</v>
      </c>
    </row>
    <row r="200" spans="1:21" x14ac:dyDescent="0.2">
      <c r="A200" s="4" t="s">
        <v>357</v>
      </c>
      <c r="B200" s="4" t="s">
        <v>358</v>
      </c>
      <c r="D200" s="4" t="s">
        <v>305</v>
      </c>
      <c r="K200" s="4" t="s">
        <v>323</v>
      </c>
      <c r="L200" s="4">
        <v>-69.94485393739167</v>
      </c>
      <c r="M200" s="4">
        <v>-18.381206822774999</v>
      </c>
      <c r="N200" s="4" t="s">
        <v>315</v>
      </c>
      <c r="O200" s="4" t="s">
        <v>306</v>
      </c>
      <c r="P200" s="4" t="s">
        <v>303</v>
      </c>
      <c r="Q200" s="5">
        <v>44829.382805937501</v>
      </c>
      <c r="R200" s="6">
        <v>3.6944444444444443E-4</v>
      </c>
      <c r="S200" s="4">
        <v>0.20506508648395538</v>
      </c>
      <c r="T200" s="4" t="s">
        <v>320</v>
      </c>
      <c r="U200" s="4" t="s">
        <v>323</v>
      </c>
    </row>
    <row r="201" spans="1:21" x14ac:dyDescent="0.2">
      <c r="A201" s="4" t="s">
        <v>357</v>
      </c>
      <c r="B201" s="4" t="s">
        <v>358</v>
      </c>
      <c r="D201" s="4" t="s">
        <v>305</v>
      </c>
      <c r="K201" s="4" t="s">
        <v>323</v>
      </c>
      <c r="L201" s="4">
        <v>-69.94641965788</v>
      </c>
      <c r="M201" s="4">
        <v>-18.382277244015</v>
      </c>
      <c r="N201" s="4" t="s">
        <v>325</v>
      </c>
      <c r="O201" s="4" t="s">
        <v>306</v>
      </c>
      <c r="P201" s="4" t="s">
        <v>303</v>
      </c>
      <c r="Q201" s="5">
        <v>44829.801027743059</v>
      </c>
      <c r="R201" s="6">
        <v>4.0462962962962962E-4</v>
      </c>
      <c r="S201" s="4">
        <v>0.20566566288471222</v>
      </c>
      <c r="T201" s="4" t="s">
        <v>330</v>
      </c>
      <c r="U201" s="4" t="s">
        <v>323</v>
      </c>
    </row>
    <row r="202" spans="1:21" x14ac:dyDescent="0.2">
      <c r="A202" s="4" t="s">
        <v>357</v>
      </c>
      <c r="B202" s="4" t="s">
        <v>358</v>
      </c>
      <c r="D202" s="4" t="s">
        <v>305</v>
      </c>
      <c r="K202" s="4" t="s">
        <v>321</v>
      </c>
      <c r="L202" s="4">
        <v>-69.892449594062498</v>
      </c>
      <c r="M202" s="4">
        <v>-18.367687032241665</v>
      </c>
      <c r="N202" s="4" t="s">
        <v>327</v>
      </c>
      <c r="O202" s="4" t="s">
        <v>306</v>
      </c>
      <c r="P202" s="4" t="s">
        <v>303</v>
      </c>
      <c r="Q202" s="5">
        <v>44829.808546608794</v>
      </c>
      <c r="R202" s="6">
        <v>3.5211805555555555E-4</v>
      </c>
      <c r="S202" s="4">
        <v>0.28048524260520935</v>
      </c>
      <c r="T202" s="4" t="s">
        <v>335</v>
      </c>
      <c r="U202" s="4" t="s">
        <v>321</v>
      </c>
    </row>
    <row r="203" spans="1:21" x14ac:dyDescent="0.2">
      <c r="A203" s="4" t="s">
        <v>357</v>
      </c>
      <c r="B203" s="4" t="s">
        <v>358</v>
      </c>
      <c r="D203" s="4" t="s">
        <v>305</v>
      </c>
      <c r="K203" s="4" t="s">
        <v>318</v>
      </c>
      <c r="L203" s="4">
        <v>-69.874697905084744</v>
      </c>
      <c r="M203" s="4">
        <v>-18.34993954433898</v>
      </c>
      <c r="N203" s="4" t="s">
        <v>319</v>
      </c>
      <c r="O203" s="4" t="s">
        <v>306</v>
      </c>
      <c r="P203" s="4" t="s">
        <v>303</v>
      </c>
      <c r="Q203" s="5">
        <v>44829.812886111111</v>
      </c>
      <c r="R203" s="6">
        <v>3.8521990740740742E-4</v>
      </c>
      <c r="S203" s="4">
        <v>0.23898252844810486</v>
      </c>
      <c r="T203" s="4" t="s">
        <v>338</v>
      </c>
      <c r="U203" s="4" t="s">
        <v>318</v>
      </c>
    </row>
    <row r="204" spans="1:21" x14ac:dyDescent="0.2">
      <c r="A204" s="4" t="s">
        <v>357</v>
      </c>
      <c r="B204" s="4" t="s">
        <v>358</v>
      </c>
      <c r="D204" s="4" t="s">
        <v>305</v>
      </c>
      <c r="K204" s="4" t="s">
        <v>318</v>
      </c>
      <c r="L204" s="4">
        <v>-69.872906813200004</v>
      </c>
      <c r="M204" s="4">
        <v>-18.348633516099998</v>
      </c>
      <c r="N204" s="4" t="s">
        <v>319</v>
      </c>
      <c r="O204" s="4" t="s">
        <v>306</v>
      </c>
      <c r="P204" s="4" t="s">
        <v>303</v>
      </c>
      <c r="Q204" s="5">
        <v>44830.358837233798</v>
      </c>
      <c r="R204" s="6">
        <v>3.9138888888888887E-4</v>
      </c>
      <c r="S204" s="4">
        <v>0.23691180348396301</v>
      </c>
      <c r="T204" s="4" t="s">
        <v>320</v>
      </c>
      <c r="U204" s="4" t="s">
        <v>318</v>
      </c>
    </row>
    <row r="205" spans="1:21" x14ac:dyDescent="0.2">
      <c r="A205" s="4" t="s">
        <v>357</v>
      </c>
      <c r="B205" s="4" t="s">
        <v>358</v>
      </c>
      <c r="D205" s="4" t="s">
        <v>305</v>
      </c>
      <c r="K205" s="4" t="s">
        <v>321</v>
      </c>
      <c r="L205" s="4">
        <v>-69.890532527700003</v>
      </c>
      <c r="M205" s="4">
        <v>-18.366030925800001</v>
      </c>
      <c r="N205" s="4" t="s">
        <v>322</v>
      </c>
      <c r="O205" s="4" t="s">
        <v>306</v>
      </c>
      <c r="P205" s="4" t="s">
        <v>303</v>
      </c>
      <c r="Q205" s="5">
        <v>44830.363172997684</v>
      </c>
      <c r="R205" s="6">
        <v>5.0752314814814811E-4</v>
      </c>
      <c r="S205" s="4">
        <v>0.28249210119247437</v>
      </c>
      <c r="T205" s="4" t="s">
        <v>320</v>
      </c>
      <c r="U205" s="4" t="s">
        <v>321</v>
      </c>
    </row>
    <row r="206" spans="1:21" x14ac:dyDescent="0.2">
      <c r="A206" s="4" t="s">
        <v>357</v>
      </c>
      <c r="B206" s="4" t="s">
        <v>358</v>
      </c>
      <c r="D206" s="4" t="s">
        <v>305</v>
      </c>
      <c r="K206" s="4" t="s">
        <v>323</v>
      </c>
      <c r="L206" s="4">
        <v>-69.944847055564281</v>
      </c>
      <c r="M206" s="4">
        <v>-18.381203793185716</v>
      </c>
      <c r="N206" s="4" t="s">
        <v>315</v>
      </c>
      <c r="O206" s="4" t="s">
        <v>306</v>
      </c>
      <c r="P206" s="4" t="s">
        <v>303</v>
      </c>
      <c r="Q206" s="5">
        <v>44830.373198692127</v>
      </c>
      <c r="R206" s="6">
        <v>4.9710648148148151E-4</v>
      </c>
      <c r="S206" s="4">
        <v>0.20580451190471649</v>
      </c>
      <c r="T206" s="4" t="s">
        <v>336</v>
      </c>
      <c r="U206" s="4" t="s">
        <v>323</v>
      </c>
    </row>
    <row r="207" spans="1:21" x14ac:dyDescent="0.2">
      <c r="A207" s="4" t="s">
        <v>357</v>
      </c>
      <c r="B207" s="4" t="s">
        <v>358</v>
      </c>
      <c r="D207" s="4" t="s">
        <v>305</v>
      </c>
      <c r="K207" s="4" t="s">
        <v>323</v>
      </c>
      <c r="L207" s="4">
        <v>-69.946432175799998</v>
      </c>
      <c r="M207" s="4">
        <v>-18.382261119490909</v>
      </c>
      <c r="N207" s="4" t="s">
        <v>325</v>
      </c>
      <c r="O207" s="4" t="s">
        <v>306</v>
      </c>
      <c r="P207" s="4" t="s">
        <v>303</v>
      </c>
      <c r="Q207" s="5">
        <v>44830.809854895837</v>
      </c>
      <c r="R207" s="6">
        <v>3.3812499999999999E-4</v>
      </c>
      <c r="S207" s="4">
        <v>0.20525388419628143</v>
      </c>
      <c r="T207" s="4" t="s">
        <v>331</v>
      </c>
      <c r="U207" s="4" t="s">
        <v>323</v>
      </c>
    </row>
    <row r="208" spans="1:21" x14ac:dyDescent="0.2">
      <c r="A208" s="4" t="s">
        <v>357</v>
      </c>
      <c r="B208" s="4" t="s">
        <v>358</v>
      </c>
      <c r="D208" s="4" t="s">
        <v>305</v>
      </c>
      <c r="K208" s="4" t="s">
        <v>321</v>
      </c>
      <c r="L208" s="4">
        <v>-69.892503229392304</v>
      </c>
      <c r="M208" s="4">
        <v>-18.367691214253846</v>
      </c>
      <c r="N208" s="4" t="s">
        <v>327</v>
      </c>
      <c r="O208" s="4" t="s">
        <v>306</v>
      </c>
      <c r="P208" s="4" t="s">
        <v>303</v>
      </c>
      <c r="Q208" s="5">
        <v>44830.81802716435</v>
      </c>
      <c r="R208" s="6">
        <v>3.6369212962962961E-4</v>
      </c>
      <c r="S208" s="4">
        <v>0.28116610646247864</v>
      </c>
      <c r="T208" s="4" t="s">
        <v>331</v>
      </c>
      <c r="U208" s="4" t="s">
        <v>321</v>
      </c>
    </row>
    <row r="209" spans="1:21" x14ac:dyDescent="0.2">
      <c r="A209" s="4" t="s">
        <v>357</v>
      </c>
      <c r="B209" s="4" t="s">
        <v>358</v>
      </c>
      <c r="D209" s="4" t="s">
        <v>305</v>
      </c>
      <c r="K209" s="4" t="s">
        <v>318</v>
      </c>
      <c r="L209" s="4">
        <v>-69.872893857459999</v>
      </c>
      <c r="M209" s="4">
        <v>-18.348645901299999</v>
      </c>
      <c r="N209" s="4" t="s">
        <v>319</v>
      </c>
      <c r="O209" s="4" t="s">
        <v>306</v>
      </c>
      <c r="P209" s="4" t="s">
        <v>303</v>
      </c>
      <c r="Q209" s="5">
        <v>44831.300910381942</v>
      </c>
      <c r="R209" s="6">
        <v>3.8976851851851851E-4</v>
      </c>
      <c r="S209" s="4">
        <v>0.23706252872943878</v>
      </c>
      <c r="T209" s="4" t="s">
        <v>320</v>
      </c>
      <c r="U209" s="4" t="s">
        <v>318</v>
      </c>
    </row>
    <row r="210" spans="1:21" x14ac:dyDescent="0.2">
      <c r="A210" s="4" t="s">
        <v>357</v>
      </c>
      <c r="B210" s="4" t="s">
        <v>358</v>
      </c>
      <c r="D210" s="4" t="s">
        <v>305</v>
      </c>
      <c r="K210" s="4" t="s">
        <v>321</v>
      </c>
      <c r="L210" s="4">
        <v>-69.890515278363637</v>
      </c>
      <c r="M210" s="4">
        <v>-18.366038750909091</v>
      </c>
      <c r="N210" s="4" t="s">
        <v>322</v>
      </c>
      <c r="O210" s="4" t="s">
        <v>306</v>
      </c>
      <c r="P210" s="4" t="s">
        <v>303</v>
      </c>
      <c r="Q210" s="5">
        <v>44831.305058564816</v>
      </c>
      <c r="R210" s="6">
        <v>4.579861111111111E-4</v>
      </c>
      <c r="S210" s="4">
        <v>0.28132802248001099</v>
      </c>
      <c r="T210" s="4" t="s">
        <v>333</v>
      </c>
      <c r="U210" s="4" t="s">
        <v>321</v>
      </c>
    </row>
    <row r="211" spans="1:21" x14ac:dyDescent="0.2">
      <c r="A211" s="4" t="s">
        <v>357</v>
      </c>
      <c r="B211" s="4" t="s">
        <v>358</v>
      </c>
      <c r="D211" s="4" t="s">
        <v>305</v>
      </c>
      <c r="K211" s="4" t="s">
        <v>323</v>
      </c>
      <c r="L211" s="4">
        <v>-69.944830706957902</v>
      </c>
      <c r="M211" s="4">
        <v>-18.381225056589475</v>
      </c>
      <c r="N211" s="4" t="s">
        <v>315</v>
      </c>
      <c r="O211" s="4" t="s">
        <v>306</v>
      </c>
      <c r="P211" s="4" t="s">
        <v>303</v>
      </c>
      <c r="Q211" s="5">
        <v>44831.314674155095</v>
      </c>
      <c r="R211" s="6">
        <v>4.0358796296296296E-4</v>
      </c>
      <c r="S211" s="4">
        <v>0.20631685853004456</v>
      </c>
      <c r="T211" s="4" t="s">
        <v>324</v>
      </c>
      <c r="U211" s="4" t="s">
        <v>323</v>
      </c>
    </row>
    <row r="212" spans="1:21" x14ac:dyDescent="0.2">
      <c r="A212" s="4" t="s">
        <v>357</v>
      </c>
      <c r="B212" s="4" t="s">
        <v>358</v>
      </c>
      <c r="D212" s="4" t="s">
        <v>305</v>
      </c>
      <c r="K212" s="4" t="s">
        <v>323</v>
      </c>
      <c r="L212" s="4">
        <v>-69.946436957999993</v>
      </c>
      <c r="M212" s="4">
        <v>-18.382267868</v>
      </c>
      <c r="N212" s="4" t="s">
        <v>325</v>
      </c>
      <c r="O212" s="4" t="s">
        <v>306</v>
      </c>
      <c r="P212" s="4" t="s">
        <v>303</v>
      </c>
      <c r="Q212" s="5">
        <v>44831.80840671296</v>
      </c>
      <c r="R212" s="6">
        <v>2.704861111111111E-4</v>
      </c>
      <c r="S212" s="4">
        <v>0.20559248328208923</v>
      </c>
      <c r="T212" s="4" t="s">
        <v>351</v>
      </c>
      <c r="U212" s="4" t="s">
        <v>323</v>
      </c>
    </row>
    <row r="213" spans="1:21" x14ac:dyDescent="0.2">
      <c r="A213" s="4" t="s">
        <v>357</v>
      </c>
      <c r="B213" s="4" t="s">
        <v>358</v>
      </c>
      <c r="D213" s="4" t="s">
        <v>305</v>
      </c>
      <c r="K213" s="4" t="s">
        <v>321</v>
      </c>
      <c r="L213" s="4">
        <v>-69.892473426285719</v>
      </c>
      <c r="M213" s="4">
        <v>-18.367698889157143</v>
      </c>
      <c r="N213" s="4" t="s">
        <v>327</v>
      </c>
      <c r="O213" s="4" t="s">
        <v>306</v>
      </c>
      <c r="P213" s="4" t="s">
        <v>303</v>
      </c>
      <c r="Q213" s="5">
        <v>44831.815747604167</v>
      </c>
      <c r="R213" s="6">
        <v>3.8831018518518517E-4</v>
      </c>
      <c r="S213" s="4">
        <v>0.28197303414344788</v>
      </c>
      <c r="T213" s="4" t="s">
        <v>351</v>
      </c>
      <c r="U213" s="4" t="s">
        <v>321</v>
      </c>
    </row>
    <row r="214" spans="1:21" x14ac:dyDescent="0.2">
      <c r="A214" s="4" t="s">
        <v>357</v>
      </c>
      <c r="B214" s="4" t="s">
        <v>358</v>
      </c>
      <c r="D214" s="4" t="s">
        <v>305</v>
      </c>
      <c r="K214" s="4" t="s">
        <v>318</v>
      </c>
      <c r="L214" s="4">
        <v>-69.874672171</v>
      </c>
      <c r="M214" s="4">
        <v>-18.349958902000001</v>
      </c>
      <c r="N214" s="4" t="s">
        <v>319</v>
      </c>
      <c r="O214" s="4" t="s">
        <v>306</v>
      </c>
      <c r="P214" s="4" t="s">
        <v>303</v>
      </c>
      <c r="Q214" s="5">
        <v>44831.819519328703</v>
      </c>
      <c r="R214" s="6">
        <v>3.1959490740740738E-4</v>
      </c>
      <c r="S214" s="4">
        <v>0.23740831017494202</v>
      </c>
      <c r="T214" s="4" t="s">
        <v>320</v>
      </c>
      <c r="U214" s="4" t="s">
        <v>318</v>
      </c>
    </row>
    <row r="215" spans="1:21" x14ac:dyDescent="0.2">
      <c r="A215" s="4" t="s">
        <v>357</v>
      </c>
      <c r="B215" s="4" t="s">
        <v>358</v>
      </c>
      <c r="D215" s="4" t="s">
        <v>305</v>
      </c>
      <c r="K215" s="4" t="s">
        <v>318</v>
      </c>
      <c r="L215" s="4">
        <v>-69.872944074570597</v>
      </c>
      <c r="M215" s="4">
        <v>-18.34863201155294</v>
      </c>
      <c r="N215" s="4" t="s">
        <v>319</v>
      </c>
      <c r="O215" s="4" t="s">
        <v>306</v>
      </c>
      <c r="P215" s="4" t="s">
        <v>303</v>
      </c>
      <c r="Q215" s="5">
        <v>44832.687986655095</v>
      </c>
      <c r="R215" s="6">
        <v>2.8745370370370372E-4</v>
      </c>
      <c r="S215" s="4">
        <v>0.23404018580913544</v>
      </c>
      <c r="T215" s="4" t="s">
        <v>351</v>
      </c>
      <c r="U215" s="4" t="s">
        <v>318</v>
      </c>
    </row>
    <row r="216" spans="1:21" x14ac:dyDescent="0.2">
      <c r="A216" s="4" t="s">
        <v>357</v>
      </c>
      <c r="B216" s="4" t="s">
        <v>358</v>
      </c>
      <c r="D216" s="4" t="s">
        <v>305</v>
      </c>
      <c r="K216" s="4" t="s">
        <v>321</v>
      </c>
      <c r="L216" s="4">
        <v>-69.890506831022222</v>
      </c>
      <c r="M216" s="4">
        <v>-18.366042671461113</v>
      </c>
      <c r="N216" s="4" t="s">
        <v>322</v>
      </c>
      <c r="O216" s="4" t="s">
        <v>306</v>
      </c>
      <c r="P216" s="4" t="s">
        <v>303</v>
      </c>
      <c r="Q216" s="5">
        <v>44832.691226932868</v>
      </c>
      <c r="R216" s="6">
        <v>4.3050925925925928E-4</v>
      </c>
      <c r="S216" s="4">
        <v>0.28387495875358582</v>
      </c>
      <c r="T216" s="4" t="s">
        <v>352</v>
      </c>
      <c r="U216" s="4" t="s">
        <v>321</v>
      </c>
    </row>
    <row r="217" spans="1:21" x14ac:dyDescent="0.2">
      <c r="A217" s="4" t="s">
        <v>357</v>
      </c>
      <c r="B217" s="4" t="s">
        <v>358</v>
      </c>
      <c r="D217" s="4" t="s">
        <v>305</v>
      </c>
      <c r="K217" s="4" t="s">
        <v>323</v>
      </c>
      <c r="L217" s="4">
        <v>-69.944859976616129</v>
      </c>
      <c r="M217" s="4">
        <v>-18.381233329474192</v>
      </c>
      <c r="N217" s="4" t="s">
        <v>315</v>
      </c>
      <c r="O217" s="4" t="s">
        <v>306</v>
      </c>
      <c r="P217" s="4" t="s">
        <v>303</v>
      </c>
      <c r="Q217" s="5">
        <v>44832.698360150462</v>
      </c>
      <c r="R217" s="6">
        <v>3.488425925925926E-4</v>
      </c>
      <c r="S217" s="4">
        <v>0.20311547815799713</v>
      </c>
      <c r="T217" s="4" t="s">
        <v>332</v>
      </c>
      <c r="U217" s="4" t="s">
        <v>323</v>
      </c>
    </row>
    <row r="218" spans="1:21" x14ac:dyDescent="0.2">
      <c r="A218" s="4" t="s">
        <v>357</v>
      </c>
      <c r="B218" s="4" t="s">
        <v>358</v>
      </c>
      <c r="D218" s="4" t="s">
        <v>305</v>
      </c>
      <c r="K218" s="4" t="s">
        <v>323</v>
      </c>
      <c r="L218" s="4">
        <v>-69.946430147939992</v>
      </c>
      <c r="M218" s="4">
        <v>-18.382274429424999</v>
      </c>
      <c r="N218" s="4" t="s">
        <v>325</v>
      </c>
      <c r="O218" s="4" t="s">
        <v>306</v>
      </c>
      <c r="P218" s="4" t="s">
        <v>303</v>
      </c>
      <c r="Q218" s="5">
        <v>44834.333568090275</v>
      </c>
      <c r="R218" s="6">
        <v>3.7901620370370373E-4</v>
      </c>
      <c r="S218" s="4">
        <v>0.20679974555969238</v>
      </c>
      <c r="T218" s="4" t="s">
        <v>324</v>
      </c>
      <c r="U218" s="4" t="s">
        <v>323</v>
      </c>
    </row>
    <row r="219" spans="1:21" x14ac:dyDescent="0.2">
      <c r="A219" s="4" t="s">
        <v>357</v>
      </c>
      <c r="B219" s="4" t="s">
        <v>358</v>
      </c>
      <c r="D219" s="4" t="s">
        <v>305</v>
      </c>
      <c r="K219" s="4" t="s">
        <v>321</v>
      </c>
      <c r="L219" s="4">
        <v>-69.891555800000006</v>
      </c>
      <c r="M219" s="4">
        <v>-18.3666172</v>
      </c>
      <c r="N219" s="4" t="s">
        <v>327</v>
      </c>
      <c r="O219" s="4" t="s">
        <v>306</v>
      </c>
      <c r="P219" s="4" t="s">
        <v>303</v>
      </c>
      <c r="Q219" s="5">
        <v>44834.340462962966</v>
      </c>
      <c r="R219" s="6">
        <v>1.2939814814814815E-4</v>
      </c>
      <c r="S219" s="4">
        <v>0.12428469955921173</v>
      </c>
      <c r="T219" s="4" t="s">
        <v>343</v>
      </c>
      <c r="U219" s="4" t="s">
        <v>321</v>
      </c>
    </row>
    <row r="220" spans="1:21" x14ac:dyDescent="0.2">
      <c r="A220" s="4" t="s">
        <v>357</v>
      </c>
      <c r="B220" s="4" t="s">
        <v>358</v>
      </c>
      <c r="D220" s="4" t="s">
        <v>305</v>
      </c>
      <c r="K220" s="4" t="s">
        <v>318</v>
      </c>
      <c r="L220" s="4">
        <v>-69.874651771122217</v>
      </c>
      <c r="M220" s="4">
        <v>-18.3499744822</v>
      </c>
      <c r="N220" s="4" t="s">
        <v>319</v>
      </c>
      <c r="O220" s="4" t="s">
        <v>306</v>
      </c>
      <c r="P220" s="4" t="s">
        <v>303</v>
      </c>
      <c r="Q220" s="5">
        <v>44834.343491354164</v>
      </c>
      <c r="R220" s="6">
        <v>3.0552083333333332E-4</v>
      </c>
      <c r="S220" s="4">
        <v>0.23755219578742981</v>
      </c>
      <c r="T220" s="4" t="s">
        <v>343</v>
      </c>
      <c r="U220" s="4" t="s">
        <v>318</v>
      </c>
    </row>
    <row r="221" spans="1:21" x14ac:dyDescent="0.2">
      <c r="A221" s="4" t="s">
        <v>357</v>
      </c>
      <c r="B221" s="4" t="s">
        <v>358</v>
      </c>
      <c r="D221" s="4" t="s">
        <v>305</v>
      </c>
      <c r="K221" s="4" t="s">
        <v>318</v>
      </c>
      <c r="L221" s="4">
        <v>-69.872871399999994</v>
      </c>
      <c r="M221" s="4">
        <v>-18.348697699999999</v>
      </c>
      <c r="N221" s="4" t="s">
        <v>319</v>
      </c>
      <c r="O221" s="4" t="s">
        <v>306</v>
      </c>
      <c r="P221" s="4" t="s">
        <v>303</v>
      </c>
      <c r="Q221" s="5">
        <v>44834.567430555559</v>
      </c>
      <c r="R221" s="6">
        <v>3.0300925925925927E-4</v>
      </c>
      <c r="S221" s="4">
        <v>0.23456403613090515</v>
      </c>
      <c r="T221" s="4" t="s">
        <v>326</v>
      </c>
      <c r="U221" s="4" t="s">
        <v>318</v>
      </c>
    </row>
    <row r="222" spans="1:21" x14ac:dyDescent="0.2">
      <c r="A222" s="4" t="s">
        <v>357</v>
      </c>
      <c r="B222" s="4" t="s">
        <v>358</v>
      </c>
      <c r="D222" s="4" t="s">
        <v>305</v>
      </c>
      <c r="K222" s="4" t="s">
        <v>321</v>
      </c>
      <c r="L222" s="4">
        <v>-69.890467293</v>
      </c>
      <c r="M222" s="4">
        <v>-18.3660822555</v>
      </c>
      <c r="N222" s="4" t="s">
        <v>322</v>
      </c>
      <c r="O222" s="4" t="s">
        <v>306</v>
      </c>
      <c r="P222" s="4" t="s">
        <v>303</v>
      </c>
      <c r="Q222" s="5">
        <v>44834.571028935185</v>
      </c>
      <c r="R222" s="6">
        <v>3.8445601851851851E-4</v>
      </c>
      <c r="S222" s="4">
        <v>0.28234347701072693</v>
      </c>
      <c r="T222" s="4" t="s">
        <v>335</v>
      </c>
      <c r="U222" s="4" t="s">
        <v>321</v>
      </c>
    </row>
    <row r="223" spans="1:21" x14ac:dyDescent="0.2">
      <c r="A223" s="4" t="s">
        <v>357</v>
      </c>
      <c r="B223" s="4" t="s">
        <v>358</v>
      </c>
      <c r="D223" s="4" t="s">
        <v>305</v>
      </c>
      <c r="K223" s="4" t="s">
        <v>323</v>
      </c>
      <c r="L223" s="4">
        <v>-69.944822210133339</v>
      </c>
      <c r="M223" s="4">
        <v>-18.381235934933333</v>
      </c>
      <c r="N223" s="4" t="s">
        <v>315</v>
      </c>
      <c r="O223" s="4" t="s">
        <v>306</v>
      </c>
      <c r="P223" s="4" t="s">
        <v>303</v>
      </c>
      <c r="Q223" s="5">
        <v>44834.578900925924</v>
      </c>
      <c r="R223" s="6">
        <v>4.2357638888888886E-4</v>
      </c>
      <c r="S223" s="4">
        <v>0.20578308403491974</v>
      </c>
      <c r="T223" s="4" t="s">
        <v>328</v>
      </c>
      <c r="U223" s="4" t="s">
        <v>323</v>
      </c>
    </row>
    <row r="224" spans="1:21" x14ac:dyDescent="0.2">
      <c r="A224" s="4" t="s">
        <v>359</v>
      </c>
      <c r="B224" s="4" t="s">
        <v>360</v>
      </c>
      <c r="D224" s="4" t="s">
        <v>305</v>
      </c>
      <c r="K224" s="4" t="s">
        <v>323</v>
      </c>
      <c r="L224" s="4">
        <v>-69.946457477157139</v>
      </c>
      <c r="M224" s="4">
        <v>-18.382248190114286</v>
      </c>
      <c r="N224" s="4" t="s">
        <v>315</v>
      </c>
      <c r="O224" s="4" t="s">
        <v>306</v>
      </c>
      <c r="P224" s="4" t="s">
        <v>303</v>
      </c>
      <c r="Q224" s="5">
        <v>44824.324112349539</v>
      </c>
      <c r="R224" s="6">
        <v>4.2962962962962963E-4</v>
      </c>
      <c r="S224" s="4">
        <v>0.20662786066532135</v>
      </c>
      <c r="T224" s="4" t="s">
        <v>324</v>
      </c>
      <c r="U224" s="4" t="s">
        <v>323</v>
      </c>
    </row>
    <row r="225" spans="1:21" x14ac:dyDescent="0.2">
      <c r="A225" s="4" t="s">
        <v>359</v>
      </c>
      <c r="B225" s="4" t="s">
        <v>360</v>
      </c>
      <c r="D225" s="4" t="s">
        <v>305</v>
      </c>
      <c r="K225" s="4" t="s">
        <v>321</v>
      </c>
      <c r="L225" s="4">
        <v>-69.892066999999997</v>
      </c>
      <c r="M225" s="4">
        <v>-18.367155100000002</v>
      </c>
      <c r="N225" s="4" t="s">
        <v>327</v>
      </c>
      <c r="O225" s="4" t="s">
        <v>306</v>
      </c>
      <c r="P225" s="4" t="s">
        <v>303</v>
      </c>
      <c r="Q225" s="5">
        <v>44824.33222222222</v>
      </c>
      <c r="R225" s="6">
        <v>0</v>
      </c>
      <c r="S225" s="4">
        <v>0</v>
      </c>
      <c r="T225" s="4" t="s">
        <v>361</v>
      </c>
      <c r="U225" s="4" t="s">
        <v>321</v>
      </c>
    </row>
    <row r="226" spans="1:21" x14ac:dyDescent="0.2">
      <c r="A226" s="4" t="s">
        <v>359</v>
      </c>
      <c r="B226" s="4" t="s">
        <v>360</v>
      </c>
      <c r="D226" s="4" t="s">
        <v>305</v>
      </c>
      <c r="K226" s="4" t="s">
        <v>318</v>
      </c>
      <c r="L226" s="4">
        <v>-69.872893864566663</v>
      </c>
      <c r="M226" s="4">
        <v>-18.348655585866666</v>
      </c>
      <c r="N226" s="4" t="s">
        <v>319</v>
      </c>
      <c r="O226" s="4" t="s">
        <v>306</v>
      </c>
      <c r="P226" s="4" t="s">
        <v>303</v>
      </c>
      <c r="Q226" s="5">
        <v>44824.765922256942</v>
      </c>
      <c r="R226" s="6">
        <v>3.0297453703703704E-4</v>
      </c>
      <c r="S226" s="4">
        <v>0.23557932674884796</v>
      </c>
      <c r="T226" s="4" t="s">
        <v>339</v>
      </c>
      <c r="U226" s="4" t="s">
        <v>318</v>
      </c>
    </row>
    <row r="227" spans="1:21" x14ac:dyDescent="0.2">
      <c r="A227" s="4" t="s">
        <v>359</v>
      </c>
      <c r="B227" s="4" t="s">
        <v>360</v>
      </c>
      <c r="D227" s="4" t="s">
        <v>305</v>
      </c>
      <c r="K227" s="4" t="s">
        <v>321</v>
      </c>
      <c r="L227" s="4">
        <v>-69.890561967756</v>
      </c>
      <c r="M227" s="4">
        <v>-18.366038469060001</v>
      </c>
      <c r="N227" s="4" t="s">
        <v>327</v>
      </c>
      <c r="O227" s="4" t="s">
        <v>306</v>
      </c>
      <c r="P227" s="4" t="s">
        <v>303</v>
      </c>
      <c r="Q227" s="5">
        <v>44824.769500613424</v>
      </c>
      <c r="R227" s="6">
        <v>4.1223379629629628E-4</v>
      </c>
      <c r="S227" s="4">
        <v>0.27696076035499573</v>
      </c>
      <c r="T227" s="4" t="s">
        <v>362</v>
      </c>
      <c r="U227" s="4" t="s">
        <v>321</v>
      </c>
    </row>
    <row r="228" spans="1:21" x14ac:dyDescent="0.2">
      <c r="A228" s="4" t="s">
        <v>359</v>
      </c>
      <c r="B228" s="4" t="s">
        <v>360</v>
      </c>
      <c r="D228" s="4" t="s">
        <v>305</v>
      </c>
      <c r="K228" s="4" t="s">
        <v>323</v>
      </c>
      <c r="L228" s="4">
        <v>-69.944852687499989</v>
      </c>
      <c r="M228" s="4">
        <v>-18.381196335250003</v>
      </c>
      <c r="N228" s="4" t="s">
        <v>315</v>
      </c>
      <c r="O228" s="4" t="s">
        <v>306</v>
      </c>
      <c r="P228" s="4" t="s">
        <v>303</v>
      </c>
      <c r="Q228" s="5">
        <v>44824.777049189812</v>
      </c>
      <c r="R228" s="6">
        <v>4.2291666666666666E-4</v>
      </c>
      <c r="S228" s="4">
        <v>0.19426260888576508</v>
      </c>
      <c r="T228" s="4" t="s">
        <v>320</v>
      </c>
      <c r="U228" s="4" t="s">
        <v>323</v>
      </c>
    </row>
    <row r="229" spans="1:21" x14ac:dyDescent="0.2">
      <c r="A229" s="4" t="s">
        <v>359</v>
      </c>
      <c r="B229" s="4" t="s">
        <v>360</v>
      </c>
      <c r="D229" s="4" t="s">
        <v>305</v>
      </c>
      <c r="K229" s="4" t="s">
        <v>323</v>
      </c>
      <c r="L229" s="4">
        <v>-69.946395899999999</v>
      </c>
      <c r="M229" s="4">
        <v>-18.382207900000001</v>
      </c>
      <c r="N229" s="4" t="s">
        <v>315</v>
      </c>
      <c r="O229" s="4" t="s">
        <v>306</v>
      </c>
      <c r="P229" s="4" t="s">
        <v>303</v>
      </c>
      <c r="Q229" s="5">
        <v>44824.77752314815</v>
      </c>
      <c r="R229" s="6">
        <v>1.8518518518518518E-5</v>
      </c>
      <c r="S229" s="4">
        <v>7.8062410466372967E-3</v>
      </c>
      <c r="T229" s="4" t="s">
        <v>363</v>
      </c>
      <c r="U229" s="4" t="s">
        <v>323</v>
      </c>
    </row>
    <row r="230" spans="1:21" x14ac:dyDescent="0.2">
      <c r="A230" s="4" t="s">
        <v>359</v>
      </c>
      <c r="B230" s="4" t="s">
        <v>360</v>
      </c>
      <c r="D230" s="4" t="s">
        <v>305</v>
      </c>
      <c r="K230" s="4" t="s">
        <v>323</v>
      </c>
      <c r="L230" s="4">
        <v>-69.946444750500007</v>
      </c>
      <c r="M230" s="4">
        <v>-18.382260308275001</v>
      </c>
      <c r="N230" s="4" t="s">
        <v>325</v>
      </c>
      <c r="O230" s="4" t="s">
        <v>306</v>
      </c>
      <c r="P230" s="4" t="s">
        <v>303</v>
      </c>
      <c r="Q230" s="5">
        <v>44825.327367280093</v>
      </c>
      <c r="R230" s="6">
        <v>4.3472222222222225E-4</v>
      </c>
      <c r="S230" s="4">
        <v>0.20650795102119446</v>
      </c>
      <c r="T230" s="4" t="s">
        <v>339</v>
      </c>
      <c r="U230" s="4" t="s">
        <v>323</v>
      </c>
    </row>
    <row r="231" spans="1:21" x14ac:dyDescent="0.2">
      <c r="A231" s="4" t="s">
        <v>359</v>
      </c>
      <c r="B231" s="4" t="s">
        <v>360</v>
      </c>
      <c r="D231" s="4" t="s">
        <v>305</v>
      </c>
      <c r="K231" s="4" t="s">
        <v>321</v>
      </c>
      <c r="L231" s="4">
        <v>-69.892497576799997</v>
      </c>
      <c r="M231" s="4">
        <v>-18.367692089600002</v>
      </c>
      <c r="N231" s="4" t="s">
        <v>327</v>
      </c>
      <c r="O231" s="4" t="s">
        <v>306</v>
      </c>
      <c r="P231" s="4" t="s">
        <v>303</v>
      </c>
      <c r="Q231" s="5">
        <v>44825.334995833335</v>
      </c>
      <c r="R231" s="6">
        <v>5.1396990740740743E-4</v>
      </c>
      <c r="S231" s="4">
        <v>0.28344404697418213</v>
      </c>
      <c r="T231" s="4" t="s">
        <v>331</v>
      </c>
      <c r="U231" s="4" t="s">
        <v>321</v>
      </c>
    </row>
    <row r="232" spans="1:21" x14ac:dyDescent="0.2">
      <c r="A232" s="4" t="s">
        <v>359</v>
      </c>
      <c r="B232" s="4" t="s">
        <v>360</v>
      </c>
      <c r="D232" s="4" t="s">
        <v>305</v>
      </c>
      <c r="K232" s="4" t="s">
        <v>318</v>
      </c>
      <c r="L232" s="4">
        <v>-69.8746538069</v>
      </c>
      <c r="M232" s="4">
        <v>-18.349970003525002</v>
      </c>
      <c r="N232" s="4" t="s">
        <v>319</v>
      </c>
      <c r="O232" s="4" t="s">
        <v>306</v>
      </c>
      <c r="P232" s="4" t="s">
        <v>303</v>
      </c>
      <c r="Q232" s="5">
        <v>44825.338835567127</v>
      </c>
      <c r="R232" s="6">
        <v>3.7175925925925923E-4</v>
      </c>
      <c r="S232" s="4">
        <v>0.23693239688873291</v>
      </c>
      <c r="T232" s="4" t="s">
        <v>331</v>
      </c>
      <c r="U232" s="4" t="s">
        <v>318</v>
      </c>
    </row>
    <row r="233" spans="1:21" x14ac:dyDescent="0.2">
      <c r="A233" s="4" t="s">
        <v>359</v>
      </c>
      <c r="B233" s="4" t="s">
        <v>360</v>
      </c>
      <c r="D233" s="4" t="s">
        <v>305</v>
      </c>
      <c r="K233" s="4" t="s">
        <v>321</v>
      </c>
      <c r="L233" s="4">
        <v>-69.890534311638092</v>
      </c>
      <c r="M233" s="4">
        <v>-18.366044209657144</v>
      </c>
      <c r="N233" s="4" t="s">
        <v>322</v>
      </c>
      <c r="O233" s="4" t="s">
        <v>306</v>
      </c>
      <c r="P233" s="4" t="s">
        <v>303</v>
      </c>
      <c r="Q233" s="5">
        <v>44825.77017103009</v>
      </c>
      <c r="R233" s="6">
        <v>4.5304398148148146E-4</v>
      </c>
      <c r="S233" s="4">
        <v>0.2786652147769928</v>
      </c>
      <c r="T233" s="4" t="s">
        <v>326</v>
      </c>
      <c r="U233" s="4" t="s">
        <v>321</v>
      </c>
    </row>
    <row r="234" spans="1:21" x14ac:dyDescent="0.2">
      <c r="A234" s="4" t="s">
        <v>359</v>
      </c>
      <c r="B234" s="4" t="s">
        <v>360</v>
      </c>
      <c r="D234" s="4" t="s">
        <v>305</v>
      </c>
      <c r="K234" s="4" t="s">
        <v>323</v>
      </c>
      <c r="L234" s="4">
        <v>-69.94483035538461</v>
      </c>
      <c r="M234" s="4">
        <v>-18.381225365746154</v>
      </c>
      <c r="N234" s="4" t="s">
        <v>315</v>
      </c>
      <c r="O234" s="4" t="s">
        <v>306</v>
      </c>
      <c r="P234" s="4" t="s">
        <v>303</v>
      </c>
      <c r="Q234" s="5">
        <v>44825.77812052083</v>
      </c>
      <c r="R234" s="6">
        <v>4.119212962962963E-4</v>
      </c>
      <c r="S234" s="4">
        <v>0.20576944947242737</v>
      </c>
      <c r="T234" s="4" t="s">
        <v>339</v>
      </c>
      <c r="U234" s="4" t="s">
        <v>323</v>
      </c>
    </row>
    <row r="235" spans="1:21" x14ac:dyDescent="0.2">
      <c r="A235" s="4" t="s">
        <v>359</v>
      </c>
      <c r="B235" s="4" t="s">
        <v>360</v>
      </c>
      <c r="D235" s="4" t="s">
        <v>305</v>
      </c>
      <c r="K235" s="4" t="s">
        <v>323</v>
      </c>
      <c r="L235" s="4">
        <v>-69.946458124000003</v>
      </c>
      <c r="M235" s="4">
        <v>-18.382247481777778</v>
      </c>
      <c r="N235" s="4" t="s">
        <v>315</v>
      </c>
      <c r="O235" s="4" t="s">
        <v>306</v>
      </c>
      <c r="P235" s="4" t="s">
        <v>303</v>
      </c>
      <c r="Q235" s="5">
        <v>44826.318852314813</v>
      </c>
      <c r="R235" s="6">
        <v>4.3792824074074074E-4</v>
      </c>
      <c r="S235" s="4">
        <v>0.20698143541812897</v>
      </c>
      <c r="T235" s="4" t="s">
        <v>332</v>
      </c>
      <c r="U235" s="4" t="s">
        <v>323</v>
      </c>
    </row>
    <row r="236" spans="1:21" x14ac:dyDescent="0.2">
      <c r="A236" s="4" t="s">
        <v>359</v>
      </c>
      <c r="B236" s="4" t="s">
        <v>360</v>
      </c>
      <c r="D236" s="4" t="s">
        <v>305</v>
      </c>
      <c r="K236" s="4" t="s">
        <v>321</v>
      </c>
      <c r="L236" s="4">
        <v>-69.8915863</v>
      </c>
      <c r="M236" s="4">
        <v>-18.3666172</v>
      </c>
      <c r="N236" s="4" t="s">
        <v>327</v>
      </c>
      <c r="O236" s="4" t="s">
        <v>306</v>
      </c>
      <c r="P236" s="4" t="s">
        <v>303</v>
      </c>
      <c r="Q236" s="5">
        <v>44826.326932870368</v>
      </c>
      <c r="R236" s="6">
        <v>1.7739583333333333E-4</v>
      </c>
      <c r="S236" s="4">
        <v>0.12990875542163849</v>
      </c>
      <c r="T236" s="4" t="s">
        <v>326</v>
      </c>
      <c r="U236" s="4" t="s">
        <v>321</v>
      </c>
    </row>
    <row r="237" spans="1:21" x14ac:dyDescent="0.2">
      <c r="A237" s="4" t="s">
        <v>359</v>
      </c>
      <c r="B237" s="4" t="s">
        <v>360</v>
      </c>
      <c r="D237" s="4" t="s">
        <v>305</v>
      </c>
      <c r="K237" s="4" t="s">
        <v>318</v>
      </c>
      <c r="L237" s="4">
        <v>-69.874695432400003</v>
      </c>
      <c r="M237" s="4">
        <v>-18.349934221527274</v>
      </c>
      <c r="N237" s="4" t="s">
        <v>319</v>
      </c>
      <c r="O237" s="4" t="s">
        <v>306</v>
      </c>
      <c r="P237" s="4" t="s">
        <v>303</v>
      </c>
      <c r="Q237" s="5">
        <v>44826.33045559028</v>
      </c>
      <c r="R237" s="6">
        <v>3.2759259259259259E-4</v>
      </c>
      <c r="S237" s="4">
        <v>0.23800832033157349</v>
      </c>
      <c r="T237" s="4" t="s">
        <v>331</v>
      </c>
      <c r="U237" s="4" t="s">
        <v>318</v>
      </c>
    </row>
    <row r="238" spans="1:21" x14ac:dyDescent="0.2">
      <c r="A238" s="4" t="s">
        <v>359</v>
      </c>
      <c r="B238" s="4" t="s">
        <v>360</v>
      </c>
      <c r="D238" s="4" t="s">
        <v>305</v>
      </c>
      <c r="K238" s="4" t="s">
        <v>321</v>
      </c>
      <c r="L238" s="4">
        <v>-69.89046444769545</v>
      </c>
      <c r="M238" s="4">
        <v>-18.366062048913637</v>
      </c>
      <c r="N238" s="4" t="s">
        <v>322</v>
      </c>
      <c r="O238" s="4" t="s">
        <v>306</v>
      </c>
      <c r="P238" s="4" t="s">
        <v>303</v>
      </c>
      <c r="Q238" s="5">
        <v>44826.769160567128</v>
      </c>
      <c r="R238" s="6">
        <v>4.7002314814814812E-4</v>
      </c>
      <c r="S238" s="4">
        <v>0.28431907296180725</v>
      </c>
      <c r="T238" s="4" t="s">
        <v>326</v>
      </c>
      <c r="U238" s="4" t="s">
        <v>321</v>
      </c>
    </row>
    <row r="239" spans="1:21" x14ac:dyDescent="0.2">
      <c r="A239" s="4" t="s">
        <v>359</v>
      </c>
      <c r="B239" s="4" t="s">
        <v>360</v>
      </c>
      <c r="D239" s="4" t="s">
        <v>305</v>
      </c>
      <c r="K239" s="4" t="s">
        <v>323</v>
      </c>
      <c r="L239" s="4">
        <v>-69.9448394944</v>
      </c>
      <c r="M239" s="4">
        <v>-18.381213504599998</v>
      </c>
      <c r="N239" s="4" t="s">
        <v>315</v>
      </c>
      <c r="O239" s="4" t="s">
        <v>306</v>
      </c>
      <c r="P239" s="4" t="s">
        <v>303</v>
      </c>
      <c r="Q239" s="5">
        <v>44826.776807986113</v>
      </c>
      <c r="R239" s="6">
        <v>4.952893518518519E-4</v>
      </c>
      <c r="S239" s="4">
        <v>0.20567819476127625</v>
      </c>
      <c r="T239" s="4" t="s">
        <v>328</v>
      </c>
      <c r="U239" s="4" t="s">
        <v>323</v>
      </c>
    </row>
    <row r="240" spans="1:21" x14ac:dyDescent="0.2">
      <c r="A240" s="4" t="s">
        <v>359</v>
      </c>
      <c r="B240" s="4" t="s">
        <v>360</v>
      </c>
      <c r="D240" s="4" t="s">
        <v>305</v>
      </c>
      <c r="K240" s="4" t="s">
        <v>323</v>
      </c>
      <c r="L240" s="4">
        <v>-69.946449105916656</v>
      </c>
      <c r="M240" s="4">
        <v>-18.382246294750001</v>
      </c>
      <c r="N240" s="4" t="s">
        <v>315</v>
      </c>
      <c r="O240" s="4" t="s">
        <v>306</v>
      </c>
      <c r="P240" s="4" t="s">
        <v>303</v>
      </c>
      <c r="Q240" s="5">
        <v>44827.329231828706</v>
      </c>
      <c r="R240" s="6">
        <v>4.5795138888888887E-4</v>
      </c>
      <c r="S240" s="4">
        <v>0.20589926838874817</v>
      </c>
      <c r="T240" s="4" t="s">
        <v>336</v>
      </c>
      <c r="U240" s="4" t="s">
        <v>323</v>
      </c>
    </row>
    <row r="241" spans="1:21" x14ac:dyDescent="0.2">
      <c r="A241" s="4" t="s">
        <v>359</v>
      </c>
      <c r="B241" s="4" t="s">
        <v>360</v>
      </c>
      <c r="D241" s="4" t="s">
        <v>305</v>
      </c>
      <c r="K241" s="4" t="s">
        <v>321</v>
      </c>
      <c r="L241" s="4">
        <v>-69.892474207253571</v>
      </c>
      <c r="M241" s="4">
        <v>-18.367686555592858</v>
      </c>
      <c r="N241" s="4" t="s">
        <v>327</v>
      </c>
      <c r="O241" s="4" t="s">
        <v>306</v>
      </c>
      <c r="P241" s="4" t="s">
        <v>303</v>
      </c>
      <c r="Q241" s="5">
        <v>44827.33747658565</v>
      </c>
      <c r="R241" s="6">
        <v>5.6099537037037034E-4</v>
      </c>
      <c r="S241" s="4">
        <v>0.27764520049095154</v>
      </c>
      <c r="T241" s="4" t="s">
        <v>326</v>
      </c>
      <c r="U241" s="4" t="s">
        <v>321</v>
      </c>
    </row>
    <row r="242" spans="1:21" x14ac:dyDescent="0.2">
      <c r="A242" s="4" t="s">
        <v>359</v>
      </c>
      <c r="B242" s="4" t="s">
        <v>360</v>
      </c>
      <c r="D242" s="4" t="s">
        <v>305</v>
      </c>
      <c r="K242" s="4" t="s">
        <v>318</v>
      </c>
      <c r="L242" s="4">
        <v>-69.874653695999996</v>
      </c>
      <c r="M242" s="4">
        <v>-18.349959283</v>
      </c>
      <c r="N242" s="4" t="s">
        <v>319</v>
      </c>
      <c r="O242" s="4" t="s">
        <v>306</v>
      </c>
      <c r="P242" s="4" t="s">
        <v>303</v>
      </c>
      <c r="Q242" s="5">
        <v>44827.341427777777</v>
      </c>
      <c r="R242" s="6">
        <v>3.1747685185185183E-4</v>
      </c>
      <c r="S242" s="4">
        <v>0.2366417795419693</v>
      </c>
      <c r="T242" s="4" t="s">
        <v>331</v>
      </c>
      <c r="U242" s="4" t="s">
        <v>318</v>
      </c>
    </row>
    <row r="243" spans="1:21" x14ac:dyDescent="0.2">
      <c r="A243" s="4" t="s">
        <v>359</v>
      </c>
      <c r="B243" s="4" t="s">
        <v>360</v>
      </c>
      <c r="D243" s="4" t="s">
        <v>305</v>
      </c>
      <c r="K243" s="4" t="s">
        <v>318</v>
      </c>
      <c r="L243" s="4">
        <v>-69.87289966742857</v>
      </c>
      <c r="M243" s="4">
        <v>-18.348640215142858</v>
      </c>
      <c r="N243" s="4" t="s">
        <v>319</v>
      </c>
      <c r="O243" s="4" t="s">
        <v>306</v>
      </c>
      <c r="P243" s="4" t="s">
        <v>303</v>
      </c>
      <c r="Q243" s="5">
        <v>44827.707465509258</v>
      </c>
      <c r="R243" s="6">
        <v>3.088310185185185E-4</v>
      </c>
      <c r="S243" s="4">
        <v>0.23768022656440735</v>
      </c>
      <c r="T243" s="4" t="s">
        <v>339</v>
      </c>
      <c r="U243" s="4" t="s">
        <v>318</v>
      </c>
    </row>
    <row r="244" spans="1:21" x14ac:dyDescent="0.2">
      <c r="A244" s="4" t="s">
        <v>359</v>
      </c>
      <c r="B244" s="4" t="s">
        <v>360</v>
      </c>
      <c r="D244" s="4" t="s">
        <v>305</v>
      </c>
      <c r="K244" s="4" t="s">
        <v>321</v>
      </c>
      <c r="L244" s="4">
        <v>-69.890510435983344</v>
      </c>
      <c r="M244" s="4">
        <v>-18.366053742933332</v>
      </c>
      <c r="N244" s="4" t="s">
        <v>322</v>
      </c>
      <c r="O244" s="4" t="s">
        <v>306</v>
      </c>
      <c r="P244" s="4" t="s">
        <v>303</v>
      </c>
      <c r="Q244" s="5">
        <v>44827.711062418981</v>
      </c>
      <c r="R244" s="6">
        <v>4.8384259259259257E-4</v>
      </c>
      <c r="S244" s="4">
        <v>0.28220412135124207</v>
      </c>
      <c r="T244" s="4" t="s">
        <v>326</v>
      </c>
      <c r="U244" s="4" t="s">
        <v>321</v>
      </c>
    </row>
    <row r="245" spans="1:21" x14ac:dyDescent="0.2">
      <c r="A245" s="4" t="s">
        <v>359</v>
      </c>
      <c r="B245" s="4" t="s">
        <v>360</v>
      </c>
      <c r="D245" s="4" t="s">
        <v>305</v>
      </c>
      <c r="K245" s="4" t="s">
        <v>323</v>
      </c>
      <c r="L245" s="4">
        <v>-69.944849464822227</v>
      </c>
      <c r="M245" s="4">
        <v>-18.381212546622223</v>
      </c>
      <c r="N245" s="4" t="s">
        <v>315</v>
      </c>
      <c r="O245" s="4" t="s">
        <v>306</v>
      </c>
      <c r="P245" s="4" t="s">
        <v>303</v>
      </c>
      <c r="Q245" s="5">
        <v>44827.719133530096</v>
      </c>
      <c r="R245" s="6">
        <v>4.1766203703703703E-4</v>
      </c>
      <c r="S245" s="4">
        <v>0.20599803328514099</v>
      </c>
      <c r="T245" s="4" t="s">
        <v>328</v>
      </c>
      <c r="U245" s="4" t="s">
        <v>323</v>
      </c>
    </row>
    <row r="246" spans="1:21" x14ac:dyDescent="0.2">
      <c r="A246" s="4" t="s">
        <v>359</v>
      </c>
      <c r="B246" s="4" t="s">
        <v>360</v>
      </c>
      <c r="D246" s="4" t="s">
        <v>305</v>
      </c>
      <c r="K246" s="4" t="s">
        <v>323</v>
      </c>
      <c r="L246" s="4">
        <v>-69.946437258000003</v>
      </c>
      <c r="M246" s="4">
        <v>-18.382267605555555</v>
      </c>
      <c r="N246" s="4" t="s">
        <v>325</v>
      </c>
      <c r="O246" s="4" t="s">
        <v>306</v>
      </c>
      <c r="P246" s="4" t="s">
        <v>303</v>
      </c>
      <c r="Q246" s="5">
        <v>44830.32805300926</v>
      </c>
      <c r="R246" s="6">
        <v>4.3244212962962963E-4</v>
      </c>
      <c r="S246" s="4">
        <v>0.20638774335384369</v>
      </c>
      <c r="T246" s="4" t="s">
        <v>324</v>
      </c>
      <c r="U246" s="4" t="s">
        <v>323</v>
      </c>
    </row>
    <row r="247" spans="1:21" x14ac:dyDescent="0.2">
      <c r="A247" s="4" t="s">
        <v>359</v>
      </c>
      <c r="B247" s="4" t="s">
        <v>360</v>
      </c>
      <c r="D247" s="4" t="s">
        <v>305</v>
      </c>
      <c r="K247" s="4" t="s">
        <v>321</v>
      </c>
      <c r="L247" s="4">
        <v>-69.892499072964284</v>
      </c>
      <c r="M247" s="4">
        <v>-18.36768181315</v>
      </c>
      <c r="N247" s="4" t="s">
        <v>327</v>
      </c>
      <c r="O247" s="4" t="s">
        <v>306</v>
      </c>
      <c r="P247" s="4" t="s">
        <v>303</v>
      </c>
      <c r="Q247" s="5">
        <v>44830.335878854166</v>
      </c>
      <c r="R247" s="6">
        <v>4.7458333333333331E-4</v>
      </c>
      <c r="S247" s="4">
        <v>0.28332456946372986</v>
      </c>
      <c r="T247" s="4" t="s">
        <v>331</v>
      </c>
      <c r="U247" s="4" t="s">
        <v>321</v>
      </c>
    </row>
    <row r="248" spans="1:21" x14ac:dyDescent="0.2">
      <c r="A248" s="4" t="s">
        <v>359</v>
      </c>
      <c r="B248" s="4" t="s">
        <v>360</v>
      </c>
      <c r="D248" s="4" t="s">
        <v>305</v>
      </c>
      <c r="K248" s="4" t="s">
        <v>318</v>
      </c>
      <c r="L248" s="4">
        <v>-69.87289970305001</v>
      </c>
      <c r="M248" s="4">
        <v>-18.348699521046427</v>
      </c>
      <c r="N248" s="4" t="s">
        <v>319</v>
      </c>
      <c r="O248" s="4" t="s">
        <v>306</v>
      </c>
      <c r="P248" s="4" t="s">
        <v>303</v>
      </c>
      <c r="Q248" s="5">
        <v>44830.766847372688</v>
      </c>
      <c r="R248" s="6">
        <v>3.088425925925926E-4</v>
      </c>
      <c r="S248" s="4">
        <v>0.23234283924102783</v>
      </c>
      <c r="T248" s="4" t="s">
        <v>339</v>
      </c>
      <c r="U248" s="4" t="s">
        <v>318</v>
      </c>
    </row>
    <row r="249" spans="1:21" x14ac:dyDescent="0.2">
      <c r="A249" s="4" t="s">
        <v>359</v>
      </c>
      <c r="B249" s="4" t="s">
        <v>360</v>
      </c>
      <c r="D249" s="4" t="s">
        <v>305</v>
      </c>
      <c r="K249" s="4" t="s">
        <v>321</v>
      </c>
      <c r="L249" s="4">
        <v>-69.890472459477778</v>
      </c>
      <c r="M249" s="4">
        <v>-18.366058316722224</v>
      </c>
      <c r="N249" s="4" t="s">
        <v>322</v>
      </c>
      <c r="O249" s="4" t="s">
        <v>306</v>
      </c>
      <c r="P249" s="4" t="s">
        <v>303</v>
      </c>
      <c r="Q249" s="5">
        <v>44830.770435960651</v>
      </c>
      <c r="R249" s="6">
        <v>8.9930555555555554E-5</v>
      </c>
      <c r="S249" s="4">
        <v>1.9387576729059219E-2</v>
      </c>
      <c r="T249" s="4" t="s">
        <v>364</v>
      </c>
      <c r="U249" s="4" t="s">
        <v>321</v>
      </c>
    </row>
    <row r="250" spans="1:21" x14ac:dyDescent="0.2">
      <c r="A250" s="4" t="s">
        <v>359</v>
      </c>
      <c r="B250" s="4" t="s">
        <v>360</v>
      </c>
      <c r="D250" s="4" t="s">
        <v>305</v>
      </c>
      <c r="K250" s="4" t="s">
        <v>321</v>
      </c>
      <c r="L250" s="4">
        <v>-69.890716600000005</v>
      </c>
      <c r="M250" s="4">
        <v>-18.3661575</v>
      </c>
      <c r="N250" s="4" t="s">
        <v>365</v>
      </c>
      <c r="O250" s="4" t="s">
        <v>306</v>
      </c>
      <c r="P250" s="4" t="s">
        <v>303</v>
      </c>
      <c r="Q250" s="5">
        <v>44830.770821759259</v>
      </c>
      <c r="R250" s="6">
        <v>7.7199074074074075E-6</v>
      </c>
      <c r="S250" s="4">
        <v>1.6038642497733235E-3</v>
      </c>
      <c r="T250" s="4" t="s">
        <v>366</v>
      </c>
      <c r="U250" s="4" t="s">
        <v>321</v>
      </c>
    </row>
    <row r="251" spans="1:21" x14ac:dyDescent="0.2">
      <c r="A251" s="4" t="s">
        <v>359</v>
      </c>
      <c r="B251" s="4" t="s">
        <v>360</v>
      </c>
      <c r="D251" s="4" t="s">
        <v>305</v>
      </c>
      <c r="K251" s="4" t="s">
        <v>321</v>
      </c>
      <c r="L251" s="4">
        <v>-69.890739400000001</v>
      </c>
      <c r="M251" s="4">
        <v>-18.3661575</v>
      </c>
      <c r="N251" s="4" t="s">
        <v>365</v>
      </c>
      <c r="O251" s="4" t="s">
        <v>306</v>
      </c>
      <c r="P251" s="4" t="s">
        <v>303</v>
      </c>
      <c r="Q251" s="5">
        <v>44830.770856481482</v>
      </c>
      <c r="R251" s="6">
        <v>5.1458333333333336E-4</v>
      </c>
      <c r="S251" s="4">
        <v>0.25321283936500549</v>
      </c>
      <c r="T251" s="4" t="s">
        <v>326</v>
      </c>
      <c r="U251" s="4" t="s">
        <v>321</v>
      </c>
    </row>
    <row r="252" spans="1:21" x14ac:dyDescent="0.2">
      <c r="A252" s="4" t="s">
        <v>359</v>
      </c>
      <c r="B252" s="4" t="s">
        <v>360</v>
      </c>
      <c r="D252" s="4" t="s">
        <v>305</v>
      </c>
      <c r="K252" s="4" t="s">
        <v>323</v>
      </c>
      <c r="L252" s="4">
        <v>-69.94483652578181</v>
      </c>
      <c r="M252" s="4">
        <v>-18.381217440181818</v>
      </c>
      <c r="N252" s="4" t="s">
        <v>315</v>
      </c>
      <c r="O252" s="4" t="s">
        <v>306</v>
      </c>
      <c r="P252" s="4" t="s">
        <v>303</v>
      </c>
      <c r="Q252" s="5">
        <v>44830.77884903935</v>
      </c>
      <c r="R252" s="6">
        <v>4.8409722222222224E-4</v>
      </c>
      <c r="S252" s="4">
        <v>0.20559278130531311</v>
      </c>
      <c r="T252" s="4" t="s">
        <v>330</v>
      </c>
      <c r="U252" s="4" t="s">
        <v>323</v>
      </c>
    </row>
    <row r="253" spans="1:21" x14ac:dyDescent="0.2">
      <c r="A253" s="4" t="s">
        <v>359</v>
      </c>
      <c r="B253" s="4" t="s">
        <v>360</v>
      </c>
      <c r="D253" s="4" t="s">
        <v>305</v>
      </c>
      <c r="K253" s="4" t="s">
        <v>323</v>
      </c>
      <c r="L253" s="4">
        <v>-69.946435892857153</v>
      </c>
      <c r="M253" s="4">
        <v>-18.382268911785712</v>
      </c>
      <c r="N253" s="4" t="s">
        <v>325</v>
      </c>
      <c r="O253" s="4" t="s">
        <v>306</v>
      </c>
      <c r="P253" s="4" t="s">
        <v>303</v>
      </c>
      <c r="Q253" s="5">
        <v>44831.33037210648</v>
      </c>
      <c r="R253" s="6">
        <v>4.2873842592592594E-4</v>
      </c>
      <c r="S253" s="4">
        <v>0.20599955320358276</v>
      </c>
      <c r="T253" s="4" t="s">
        <v>336</v>
      </c>
      <c r="U253" s="4" t="s">
        <v>323</v>
      </c>
    </row>
    <row r="254" spans="1:21" x14ac:dyDescent="0.2">
      <c r="A254" s="4" t="s">
        <v>359</v>
      </c>
      <c r="B254" s="4" t="s">
        <v>360</v>
      </c>
      <c r="D254" s="4" t="s">
        <v>305</v>
      </c>
      <c r="K254" s="4" t="s">
        <v>321</v>
      </c>
      <c r="L254" s="4">
        <v>-69.892518789841674</v>
      </c>
      <c r="M254" s="4">
        <v>-18.36768347915833</v>
      </c>
      <c r="N254" s="4" t="s">
        <v>327</v>
      </c>
      <c r="O254" s="4" t="s">
        <v>306</v>
      </c>
      <c r="P254" s="4" t="s">
        <v>303</v>
      </c>
      <c r="Q254" s="5">
        <v>44831.338396840278</v>
      </c>
      <c r="R254" s="6">
        <v>4.5412037037037035E-4</v>
      </c>
      <c r="S254" s="4">
        <v>0.28122702240943909</v>
      </c>
      <c r="T254" s="4" t="s">
        <v>344</v>
      </c>
      <c r="U254" s="4" t="s">
        <v>321</v>
      </c>
    </row>
    <row r="255" spans="1:21" x14ac:dyDescent="0.2">
      <c r="A255" s="4" t="s">
        <v>359</v>
      </c>
      <c r="B255" s="4" t="s">
        <v>360</v>
      </c>
      <c r="D255" s="4" t="s">
        <v>305</v>
      </c>
      <c r="K255" s="4" t="s">
        <v>321</v>
      </c>
      <c r="L255" s="4">
        <v>-69.890457626652932</v>
      </c>
      <c r="M255" s="4">
        <v>-18.366085589588234</v>
      </c>
      <c r="N255" s="4" t="s">
        <v>322</v>
      </c>
      <c r="O255" s="4" t="s">
        <v>306</v>
      </c>
      <c r="P255" s="4" t="s">
        <v>303</v>
      </c>
      <c r="Q255" s="5">
        <v>44831.770391863429</v>
      </c>
      <c r="R255" s="6">
        <v>4.1789351851851851E-4</v>
      </c>
      <c r="S255" s="4">
        <v>0.28267389535903931</v>
      </c>
      <c r="T255" s="4" t="s">
        <v>351</v>
      </c>
      <c r="U255" s="4" t="s">
        <v>321</v>
      </c>
    </row>
    <row r="256" spans="1:21" x14ac:dyDescent="0.2">
      <c r="A256" s="4" t="s">
        <v>359</v>
      </c>
      <c r="B256" s="4" t="s">
        <v>360</v>
      </c>
      <c r="D256" s="4" t="s">
        <v>305</v>
      </c>
      <c r="K256" s="4" t="s">
        <v>323</v>
      </c>
      <c r="L256" s="4">
        <v>-69.944840216314276</v>
      </c>
      <c r="M256" s="4">
        <v>-18.381223378985712</v>
      </c>
      <c r="N256" s="4" t="s">
        <v>315</v>
      </c>
      <c r="O256" s="4" t="s">
        <v>306</v>
      </c>
      <c r="P256" s="4" t="s">
        <v>303</v>
      </c>
      <c r="Q256" s="5">
        <v>44831.777992511576</v>
      </c>
      <c r="R256" s="6">
        <v>3.7554398148148148E-4</v>
      </c>
      <c r="S256" s="4">
        <v>0.20510303974151611</v>
      </c>
      <c r="T256" s="4" t="s">
        <v>339</v>
      </c>
      <c r="U256" s="4" t="s">
        <v>323</v>
      </c>
    </row>
    <row r="257" spans="1:21" x14ac:dyDescent="0.2">
      <c r="A257" s="4" t="s">
        <v>359</v>
      </c>
      <c r="B257" s="4" t="s">
        <v>360</v>
      </c>
      <c r="D257" s="4" t="s">
        <v>305</v>
      </c>
      <c r="K257" s="4" t="s">
        <v>323</v>
      </c>
      <c r="L257" s="4">
        <v>-69.946451095800001</v>
      </c>
      <c r="M257" s="4">
        <v>-18.382254163599999</v>
      </c>
      <c r="N257" s="4" t="s">
        <v>325</v>
      </c>
      <c r="O257" s="4" t="s">
        <v>306</v>
      </c>
      <c r="P257" s="4" t="s">
        <v>303</v>
      </c>
      <c r="Q257" s="5">
        <v>44832.331533101853</v>
      </c>
      <c r="R257" s="6">
        <v>4.5690972222222221E-4</v>
      </c>
      <c r="S257" s="4">
        <v>0.20625703036785126</v>
      </c>
      <c r="T257" s="4" t="s">
        <v>328</v>
      </c>
      <c r="U257" s="4" t="s">
        <v>323</v>
      </c>
    </row>
    <row r="258" spans="1:21" x14ac:dyDescent="0.2">
      <c r="A258" s="4" t="s">
        <v>359</v>
      </c>
      <c r="B258" s="4" t="s">
        <v>360</v>
      </c>
      <c r="D258" s="4" t="s">
        <v>305</v>
      </c>
      <c r="K258" s="4" t="s">
        <v>321</v>
      </c>
      <c r="L258" s="4">
        <v>-69.892250099999998</v>
      </c>
      <c r="M258" s="4">
        <v>-18.367359199999999</v>
      </c>
      <c r="N258" s="4" t="s">
        <v>327</v>
      </c>
      <c r="O258" s="4" t="s">
        <v>306</v>
      </c>
      <c r="P258" s="4" t="s">
        <v>303</v>
      </c>
      <c r="Q258" s="5">
        <v>44832.339282407411</v>
      </c>
      <c r="R258" s="6">
        <v>4.2954861111111112E-4</v>
      </c>
      <c r="S258" s="4">
        <v>0.23513031005859375</v>
      </c>
      <c r="T258" s="4" t="s">
        <v>326</v>
      </c>
      <c r="U258" s="4" t="s">
        <v>321</v>
      </c>
    </row>
    <row r="259" spans="1:21" x14ac:dyDescent="0.2">
      <c r="A259" s="4" t="s">
        <v>359</v>
      </c>
      <c r="B259" s="4" t="s">
        <v>360</v>
      </c>
      <c r="D259" s="4" t="s">
        <v>305</v>
      </c>
      <c r="K259" s="4" t="s">
        <v>318</v>
      </c>
      <c r="L259" s="4">
        <v>-69.874675398918171</v>
      </c>
      <c r="M259" s="4">
        <v>-18.349956622618183</v>
      </c>
      <c r="N259" s="4" t="s">
        <v>319</v>
      </c>
      <c r="O259" s="4" t="s">
        <v>306</v>
      </c>
      <c r="P259" s="4" t="s">
        <v>303</v>
      </c>
      <c r="Q259" s="5">
        <v>44832.343495752313</v>
      </c>
      <c r="R259" s="6">
        <v>3.1138888888888888E-4</v>
      </c>
      <c r="S259" s="4">
        <v>0.23770856857299805</v>
      </c>
      <c r="T259" s="4" t="s">
        <v>335</v>
      </c>
      <c r="U259" s="4" t="s">
        <v>318</v>
      </c>
    </row>
    <row r="260" spans="1:21" x14ac:dyDescent="0.2">
      <c r="A260" s="4" t="s">
        <v>359</v>
      </c>
      <c r="B260" s="4" t="s">
        <v>360</v>
      </c>
      <c r="D260" s="4" t="s">
        <v>305</v>
      </c>
      <c r="K260" s="4" t="s">
        <v>318</v>
      </c>
      <c r="L260" s="4">
        <v>-69.872896130660877</v>
      </c>
      <c r="M260" s="4">
        <v>-18.348692836804346</v>
      </c>
      <c r="N260" s="4" t="s">
        <v>319</v>
      </c>
      <c r="O260" s="4" t="s">
        <v>306</v>
      </c>
      <c r="P260" s="4" t="s">
        <v>303</v>
      </c>
      <c r="Q260" s="5">
        <v>44832.42264459491</v>
      </c>
      <c r="R260" s="6">
        <v>3.0358796296296297E-4</v>
      </c>
      <c r="S260" s="4">
        <v>0.2340778112411499</v>
      </c>
      <c r="T260" s="4" t="s">
        <v>338</v>
      </c>
      <c r="U260" s="4" t="s">
        <v>318</v>
      </c>
    </row>
    <row r="261" spans="1:21" x14ac:dyDescent="0.2">
      <c r="A261" s="4" t="s">
        <v>359</v>
      </c>
      <c r="B261" s="4" t="s">
        <v>360</v>
      </c>
      <c r="D261" s="4" t="s">
        <v>305</v>
      </c>
      <c r="K261" s="4" t="s">
        <v>321</v>
      </c>
      <c r="L261" s="4">
        <v>-69.890474349157898</v>
      </c>
      <c r="M261" s="4">
        <v>-18.366078422105264</v>
      </c>
      <c r="N261" s="4" t="s">
        <v>322</v>
      </c>
      <c r="O261" s="4" t="s">
        <v>306</v>
      </c>
      <c r="P261" s="4" t="s">
        <v>303</v>
      </c>
      <c r="Q261" s="5">
        <v>44832.425971990742</v>
      </c>
      <c r="R261" s="6">
        <v>4.2141203703703704E-4</v>
      </c>
      <c r="S261" s="4">
        <v>0.28376755118370056</v>
      </c>
      <c r="T261" s="4" t="s">
        <v>331</v>
      </c>
      <c r="U261" s="4" t="s">
        <v>321</v>
      </c>
    </row>
    <row r="262" spans="1:21" x14ac:dyDescent="0.2">
      <c r="A262" s="4" t="s">
        <v>359</v>
      </c>
      <c r="B262" s="4" t="s">
        <v>360</v>
      </c>
      <c r="D262" s="4" t="s">
        <v>305</v>
      </c>
      <c r="K262" s="4" t="s">
        <v>323</v>
      </c>
      <c r="L262" s="4">
        <v>-69.944838985191666</v>
      </c>
      <c r="M262" s="4">
        <v>-18.381224967891665</v>
      </c>
      <c r="N262" s="4" t="s">
        <v>315</v>
      </c>
      <c r="O262" s="4" t="s">
        <v>306</v>
      </c>
      <c r="P262" s="4" t="s">
        <v>303</v>
      </c>
      <c r="Q262" s="5">
        <v>44832.43303255787</v>
      </c>
      <c r="R262" s="6">
        <v>3.7939814814814813E-4</v>
      </c>
      <c r="S262" s="4">
        <v>0.20566494762897491</v>
      </c>
      <c r="T262" s="4" t="s">
        <v>332</v>
      </c>
      <c r="U262" s="4" t="s">
        <v>323</v>
      </c>
    </row>
    <row r="263" spans="1:21" x14ac:dyDescent="0.2">
      <c r="A263" s="4" t="s">
        <v>359</v>
      </c>
      <c r="B263" s="4" t="s">
        <v>360</v>
      </c>
      <c r="D263" s="4" t="s">
        <v>305</v>
      </c>
      <c r="K263" s="4" t="s">
        <v>323</v>
      </c>
      <c r="L263" s="4">
        <v>-69.946455732925003</v>
      </c>
      <c r="M263" s="4">
        <v>-18.382248091712501</v>
      </c>
      <c r="N263" s="4" t="s">
        <v>315</v>
      </c>
      <c r="O263" s="4" t="s">
        <v>306</v>
      </c>
      <c r="P263" s="4" t="s">
        <v>303</v>
      </c>
      <c r="Q263" s="5">
        <v>44832.509004085645</v>
      </c>
      <c r="R263" s="6">
        <v>3.8877314814814813E-4</v>
      </c>
      <c r="S263" s="4">
        <v>0.20613674819469452</v>
      </c>
      <c r="T263" s="4" t="s">
        <v>324</v>
      </c>
      <c r="U263" s="4" t="s">
        <v>323</v>
      </c>
    </row>
    <row r="264" spans="1:21" x14ac:dyDescent="0.2">
      <c r="A264" s="4" t="s">
        <v>359</v>
      </c>
      <c r="B264" s="4" t="s">
        <v>360</v>
      </c>
      <c r="D264" s="4" t="s">
        <v>305</v>
      </c>
      <c r="K264" s="4" t="s">
        <v>321</v>
      </c>
      <c r="L264" s="4">
        <v>-69.892502622641672</v>
      </c>
      <c r="M264" s="4">
        <v>-18.367691502283336</v>
      </c>
      <c r="N264" s="4" t="s">
        <v>327</v>
      </c>
      <c r="O264" s="4" t="s">
        <v>306</v>
      </c>
      <c r="P264" s="4" t="s">
        <v>303</v>
      </c>
      <c r="Q264" s="5">
        <v>44832.51608306713</v>
      </c>
      <c r="R264" s="6">
        <v>4.1858796296296295E-4</v>
      </c>
      <c r="S264" s="4">
        <v>0.28471812605857849</v>
      </c>
      <c r="T264" s="4" t="s">
        <v>326</v>
      </c>
      <c r="U264" s="4" t="s">
        <v>321</v>
      </c>
    </row>
    <row r="265" spans="1:21" x14ac:dyDescent="0.2">
      <c r="A265" s="4" t="s">
        <v>359</v>
      </c>
      <c r="B265" s="4" t="s">
        <v>360</v>
      </c>
      <c r="D265" s="4" t="s">
        <v>305</v>
      </c>
      <c r="K265" s="4" t="s">
        <v>321</v>
      </c>
      <c r="L265" s="4">
        <v>-69.890472672631574</v>
      </c>
      <c r="M265" s="4">
        <v>-18.366079806842105</v>
      </c>
      <c r="N265" s="4" t="s">
        <v>322</v>
      </c>
      <c r="O265" s="4" t="s">
        <v>306</v>
      </c>
      <c r="P265" s="4" t="s">
        <v>303</v>
      </c>
      <c r="Q265" s="5">
        <v>44832.773702546299</v>
      </c>
      <c r="R265" s="6">
        <v>4.3356481481481479E-4</v>
      </c>
      <c r="S265" s="4">
        <v>0.2823282778263092</v>
      </c>
      <c r="T265" s="4" t="s">
        <v>362</v>
      </c>
      <c r="U265" s="4" t="s">
        <v>321</v>
      </c>
    </row>
    <row r="266" spans="1:21" x14ac:dyDescent="0.2">
      <c r="A266" s="4" t="s">
        <v>359</v>
      </c>
      <c r="B266" s="4" t="s">
        <v>360</v>
      </c>
      <c r="D266" s="4" t="s">
        <v>305</v>
      </c>
      <c r="K266" s="4" t="s">
        <v>323</v>
      </c>
      <c r="L266" s="4">
        <v>-69.944846980249991</v>
      </c>
      <c r="M266" s="4">
        <v>-18.3812137595</v>
      </c>
      <c r="N266" s="4" t="s">
        <v>315</v>
      </c>
      <c r="O266" s="4" t="s">
        <v>306</v>
      </c>
      <c r="P266" s="4" t="s">
        <v>303</v>
      </c>
      <c r="Q266" s="5">
        <v>44832.781962152774</v>
      </c>
      <c r="R266" s="6">
        <v>4.4606481481481483E-4</v>
      </c>
      <c r="S266" s="4">
        <v>0.20576082170009613</v>
      </c>
      <c r="T266" s="4" t="s">
        <v>320</v>
      </c>
      <c r="U266" s="4" t="s">
        <v>323</v>
      </c>
    </row>
    <row r="267" spans="1:21" x14ac:dyDescent="0.2">
      <c r="A267" s="4" t="s">
        <v>359</v>
      </c>
      <c r="B267" s="4" t="s">
        <v>360</v>
      </c>
      <c r="D267" s="4" t="s">
        <v>305</v>
      </c>
      <c r="K267" s="4" t="s">
        <v>323</v>
      </c>
      <c r="L267" s="4">
        <v>-69.946450189781814</v>
      </c>
      <c r="M267" s="4">
        <v>-18.382255056199998</v>
      </c>
      <c r="N267" s="4" t="s">
        <v>325</v>
      </c>
      <c r="O267" s="4" t="s">
        <v>306</v>
      </c>
      <c r="P267" s="4" t="s">
        <v>303</v>
      </c>
      <c r="Q267" s="5">
        <v>44833.331049918983</v>
      </c>
      <c r="R267" s="6">
        <v>4.4907407407407407E-4</v>
      </c>
      <c r="S267" s="4">
        <v>0.20653614401817322</v>
      </c>
      <c r="T267" s="4" t="s">
        <v>336</v>
      </c>
      <c r="U267" s="4" t="s">
        <v>323</v>
      </c>
    </row>
    <row r="268" spans="1:21" x14ac:dyDescent="0.2">
      <c r="A268" s="4" t="s">
        <v>359</v>
      </c>
      <c r="B268" s="4" t="s">
        <v>360</v>
      </c>
      <c r="D268" s="4" t="s">
        <v>305</v>
      </c>
      <c r="K268" s="4" t="s">
        <v>321</v>
      </c>
      <c r="L268" s="4">
        <v>-69.892687354796877</v>
      </c>
      <c r="M268" s="4">
        <v>-18.367600169812498</v>
      </c>
      <c r="N268" s="4" t="s">
        <v>367</v>
      </c>
      <c r="O268" s="4" t="s">
        <v>306</v>
      </c>
      <c r="P268" s="4" t="s">
        <v>303</v>
      </c>
      <c r="Q268" s="5">
        <v>44833.338791550923</v>
      </c>
      <c r="R268" s="6">
        <v>4.6759259259259258E-4</v>
      </c>
      <c r="S268" s="4">
        <v>0.28725689649581909</v>
      </c>
      <c r="T268" s="4" t="s">
        <v>326</v>
      </c>
      <c r="U268" s="4" t="s">
        <v>321</v>
      </c>
    </row>
    <row r="269" spans="1:21" x14ac:dyDescent="0.2">
      <c r="A269" s="4" t="s">
        <v>359</v>
      </c>
      <c r="B269" s="4" t="s">
        <v>360</v>
      </c>
      <c r="D269" s="4" t="s">
        <v>305</v>
      </c>
      <c r="K269" s="4" t="s">
        <v>318</v>
      </c>
      <c r="L269" s="4">
        <v>-69.874667055878575</v>
      </c>
      <c r="M269" s="4">
        <v>-18.349962890814286</v>
      </c>
      <c r="N269" s="4" t="s">
        <v>319</v>
      </c>
      <c r="O269" s="4" t="s">
        <v>306</v>
      </c>
      <c r="P269" s="4" t="s">
        <v>303</v>
      </c>
      <c r="Q269" s="5">
        <v>44833.342677465276</v>
      </c>
      <c r="R269" s="6">
        <v>3.6011574074074076E-4</v>
      </c>
      <c r="S269" s="4">
        <v>0.23749825358390808</v>
      </c>
      <c r="T269" s="4" t="s">
        <v>338</v>
      </c>
      <c r="U269" s="4" t="s">
        <v>318</v>
      </c>
    </row>
    <row r="270" spans="1:21" x14ac:dyDescent="0.2">
      <c r="A270" s="4" t="s">
        <v>359</v>
      </c>
      <c r="B270" s="4" t="s">
        <v>360</v>
      </c>
      <c r="D270" s="4" t="s">
        <v>305</v>
      </c>
      <c r="K270" s="4" t="s">
        <v>321</v>
      </c>
      <c r="L270" s="4">
        <v>-69.89043253276364</v>
      </c>
      <c r="M270" s="4">
        <v>-18.366076650418183</v>
      </c>
      <c r="N270" s="4" t="s">
        <v>322</v>
      </c>
      <c r="O270" s="4" t="s">
        <v>306</v>
      </c>
      <c r="P270" s="4" t="s">
        <v>303</v>
      </c>
      <c r="Q270" s="5">
        <v>44833.769752928238</v>
      </c>
      <c r="R270" s="6">
        <v>4.1740740740740741E-4</v>
      </c>
      <c r="S270" s="4">
        <v>0.2852235734462738</v>
      </c>
      <c r="T270" s="4" t="s">
        <v>344</v>
      </c>
      <c r="U270" s="4" t="s">
        <v>321</v>
      </c>
    </row>
    <row r="271" spans="1:21" x14ac:dyDescent="0.2">
      <c r="A271" s="4" t="s">
        <v>359</v>
      </c>
      <c r="B271" s="4" t="s">
        <v>360</v>
      </c>
      <c r="D271" s="4" t="s">
        <v>305</v>
      </c>
      <c r="K271" s="4" t="s">
        <v>323</v>
      </c>
      <c r="L271" s="4">
        <v>-69.944837744181811</v>
      </c>
      <c r="M271" s="4">
        <v>-18.381215752454548</v>
      </c>
      <c r="N271" s="4" t="s">
        <v>315</v>
      </c>
      <c r="O271" s="4" t="s">
        <v>306</v>
      </c>
      <c r="P271" s="4" t="s">
        <v>303</v>
      </c>
      <c r="Q271" s="5">
        <v>44833.777752662034</v>
      </c>
      <c r="R271" s="6">
        <v>3.8009259259259257E-4</v>
      </c>
      <c r="S271" s="4">
        <v>0.20584198832511902</v>
      </c>
      <c r="T271" s="4" t="s">
        <v>339</v>
      </c>
      <c r="U271" s="4" t="s">
        <v>323</v>
      </c>
    </row>
    <row r="272" spans="1:21" x14ac:dyDescent="0.2">
      <c r="A272" s="4" t="s">
        <v>359</v>
      </c>
      <c r="B272" s="4" t="s">
        <v>360</v>
      </c>
      <c r="D272" s="4" t="s">
        <v>305</v>
      </c>
      <c r="K272" s="4" t="s">
        <v>323</v>
      </c>
      <c r="L272" s="4">
        <v>-69.94645159047333</v>
      </c>
      <c r="M272" s="4">
        <v>-18.382248670946666</v>
      </c>
      <c r="N272" s="4" t="s">
        <v>315</v>
      </c>
      <c r="O272" s="4" t="s">
        <v>306</v>
      </c>
      <c r="P272" s="4" t="s">
        <v>303</v>
      </c>
      <c r="Q272" s="5">
        <v>44834.343762766206</v>
      </c>
      <c r="R272" s="6">
        <v>4.5104166666666665E-4</v>
      </c>
      <c r="S272" s="4">
        <v>0.2058083713054657</v>
      </c>
      <c r="T272" s="4" t="s">
        <v>328</v>
      </c>
      <c r="U272" s="4" t="s">
        <v>323</v>
      </c>
    </row>
    <row r="273" spans="1:21" x14ac:dyDescent="0.2">
      <c r="A273" s="4" t="s">
        <v>359</v>
      </c>
      <c r="B273" s="4" t="s">
        <v>360</v>
      </c>
      <c r="D273" s="4" t="s">
        <v>305</v>
      </c>
      <c r="K273" s="4" t="s">
        <v>321</v>
      </c>
      <c r="L273" s="4">
        <v>-69.89250167945454</v>
      </c>
      <c r="M273" s="4">
        <v>-18.367691982545455</v>
      </c>
      <c r="N273" s="4" t="s">
        <v>327</v>
      </c>
      <c r="O273" s="4" t="s">
        <v>306</v>
      </c>
      <c r="P273" s="4" t="s">
        <v>303</v>
      </c>
      <c r="Q273" s="5">
        <v>44834.351238194446</v>
      </c>
      <c r="R273" s="6">
        <v>4.2638888888888891E-4</v>
      </c>
      <c r="S273" s="4">
        <v>0.27862146496772766</v>
      </c>
      <c r="T273" s="4" t="s">
        <v>351</v>
      </c>
      <c r="U273" s="4" t="s">
        <v>321</v>
      </c>
    </row>
    <row r="274" spans="1:21" x14ac:dyDescent="0.2">
      <c r="A274" s="4" t="s">
        <v>359</v>
      </c>
      <c r="B274" s="4" t="s">
        <v>360</v>
      </c>
      <c r="D274" s="4" t="s">
        <v>305</v>
      </c>
      <c r="K274" s="4" t="s">
        <v>318</v>
      </c>
      <c r="L274" s="4">
        <v>-69.872884758484204</v>
      </c>
      <c r="M274" s="4">
        <v>-18.348654473494737</v>
      </c>
      <c r="N274" s="4" t="s">
        <v>319</v>
      </c>
      <c r="O274" s="4" t="s">
        <v>306</v>
      </c>
      <c r="P274" s="4" t="s">
        <v>303</v>
      </c>
      <c r="Q274" s="5">
        <v>44834.704278969904</v>
      </c>
      <c r="R274" s="6">
        <v>3.2091435185185185E-4</v>
      </c>
      <c r="S274" s="4">
        <v>0.23736558854579926</v>
      </c>
      <c r="T274" s="4" t="s">
        <v>331</v>
      </c>
      <c r="U274" s="4" t="s">
        <v>318</v>
      </c>
    </row>
    <row r="275" spans="1:21" x14ac:dyDescent="0.2">
      <c r="A275" s="4" t="s">
        <v>359</v>
      </c>
      <c r="B275" s="4" t="s">
        <v>360</v>
      </c>
      <c r="D275" s="4" t="s">
        <v>305</v>
      </c>
      <c r="K275" s="4" t="s">
        <v>321</v>
      </c>
      <c r="L275" s="4">
        <v>-69.890553127776002</v>
      </c>
      <c r="M275" s="4">
        <v>-18.366021447279998</v>
      </c>
      <c r="N275" s="4" t="s">
        <v>327</v>
      </c>
      <c r="O275" s="4" t="s">
        <v>306</v>
      </c>
      <c r="P275" s="4" t="s">
        <v>303</v>
      </c>
      <c r="Q275" s="5">
        <v>44834.707877511573</v>
      </c>
      <c r="R275" s="6">
        <v>4.6184027777777776E-4</v>
      </c>
      <c r="S275" s="4">
        <v>0.28039667010307312</v>
      </c>
      <c r="T275" s="4" t="s">
        <v>333</v>
      </c>
      <c r="U275" s="4" t="s">
        <v>321</v>
      </c>
    </row>
    <row r="276" spans="1:21" x14ac:dyDescent="0.2">
      <c r="A276" s="4" t="s">
        <v>359</v>
      </c>
      <c r="B276" s="4" t="s">
        <v>360</v>
      </c>
      <c r="D276" s="4" t="s">
        <v>305</v>
      </c>
      <c r="K276" s="4" t="s">
        <v>323</v>
      </c>
      <c r="L276" s="4">
        <v>-69.944878788837499</v>
      </c>
      <c r="M276" s="4">
        <v>-18.381175141549999</v>
      </c>
      <c r="N276" s="4" t="s">
        <v>315</v>
      </c>
      <c r="O276" s="4" t="s">
        <v>306</v>
      </c>
      <c r="P276" s="4" t="s">
        <v>303</v>
      </c>
      <c r="Q276" s="5">
        <v>44834.71584459491</v>
      </c>
      <c r="R276" s="6">
        <v>4.1940972222222222E-4</v>
      </c>
      <c r="S276" s="4">
        <v>0.20474062860012054</v>
      </c>
      <c r="T276" s="4" t="s">
        <v>320</v>
      </c>
      <c r="U276" s="4" t="s">
        <v>323</v>
      </c>
    </row>
    <row r="277" spans="1:21" x14ac:dyDescent="0.2">
      <c r="A277" s="4" t="s">
        <v>368</v>
      </c>
      <c r="B277" s="4" t="s">
        <v>369</v>
      </c>
      <c r="D277" s="4" t="s">
        <v>305</v>
      </c>
      <c r="K277" s="4" t="s">
        <v>321</v>
      </c>
      <c r="L277" s="4">
        <v>-69.890516338947378</v>
      </c>
      <c r="M277" s="4">
        <v>-18.366038245315792</v>
      </c>
      <c r="N277" s="4" t="s">
        <v>322</v>
      </c>
      <c r="O277" s="4" t="s">
        <v>306</v>
      </c>
      <c r="P277" s="4" t="s">
        <v>303</v>
      </c>
      <c r="Q277" s="5">
        <v>44832.223414699074</v>
      </c>
      <c r="R277" s="6">
        <v>3.7716435185185184E-4</v>
      </c>
      <c r="S277" s="4">
        <v>0.28285729885101318</v>
      </c>
      <c r="T277" s="4" t="s">
        <v>335</v>
      </c>
      <c r="U277" s="4" t="s">
        <v>321</v>
      </c>
    </row>
    <row r="278" spans="1:21" x14ac:dyDescent="0.2">
      <c r="A278" s="4" t="s">
        <v>368</v>
      </c>
      <c r="B278" s="4" t="s">
        <v>369</v>
      </c>
      <c r="D278" s="4" t="s">
        <v>305</v>
      </c>
      <c r="K278" s="4" t="s">
        <v>323</v>
      </c>
      <c r="L278" s="4">
        <v>-69.944874806415385</v>
      </c>
      <c r="M278" s="4">
        <v>-18.381186077353846</v>
      </c>
      <c r="N278" s="4" t="s">
        <v>315</v>
      </c>
      <c r="O278" s="4" t="s">
        <v>306</v>
      </c>
      <c r="P278" s="4" t="s">
        <v>303</v>
      </c>
      <c r="Q278" s="5">
        <v>44832.230770405091</v>
      </c>
      <c r="R278" s="6">
        <v>2.7893518518518518E-4</v>
      </c>
      <c r="S278" s="4">
        <v>0.20529873669147491</v>
      </c>
      <c r="T278" s="4" t="s">
        <v>331</v>
      </c>
      <c r="U278" s="4" t="s">
        <v>323</v>
      </c>
    </row>
    <row r="279" spans="1:21" x14ac:dyDescent="0.2">
      <c r="A279" s="4" t="s">
        <v>368</v>
      </c>
      <c r="B279" s="4" t="s">
        <v>369</v>
      </c>
      <c r="D279" s="4" t="s">
        <v>305</v>
      </c>
      <c r="K279" s="4" t="s">
        <v>323</v>
      </c>
      <c r="L279" s="4">
        <v>-69.946403818899995</v>
      </c>
      <c r="M279" s="4">
        <v>-18.382299422882355</v>
      </c>
      <c r="N279" s="4" t="s">
        <v>325</v>
      </c>
      <c r="O279" s="4" t="s">
        <v>306</v>
      </c>
      <c r="P279" s="4" t="s">
        <v>303</v>
      </c>
      <c r="Q279" s="5">
        <v>44832.358901354164</v>
      </c>
      <c r="R279" s="6">
        <v>4.4925925925925927E-4</v>
      </c>
      <c r="S279" s="4">
        <v>0.20525588095188141</v>
      </c>
      <c r="T279" s="4" t="s">
        <v>332</v>
      </c>
      <c r="U279" s="4" t="s">
        <v>323</v>
      </c>
    </row>
    <row r="280" spans="1:21" x14ac:dyDescent="0.2">
      <c r="A280" s="4" t="s">
        <v>368</v>
      </c>
      <c r="B280" s="4" t="s">
        <v>369</v>
      </c>
      <c r="D280" s="4" t="s">
        <v>305</v>
      </c>
      <c r="K280" s="4" t="s">
        <v>321</v>
      </c>
      <c r="L280" s="4">
        <v>-69.892475104399992</v>
      </c>
      <c r="M280" s="4">
        <v>-18.3676871748</v>
      </c>
      <c r="N280" s="4" t="s">
        <v>327</v>
      </c>
      <c r="O280" s="4" t="s">
        <v>306</v>
      </c>
      <c r="P280" s="4" t="s">
        <v>303</v>
      </c>
      <c r="Q280" s="5">
        <v>44832.365267245368</v>
      </c>
      <c r="R280" s="6">
        <v>3.4714120370370373E-4</v>
      </c>
      <c r="S280" s="4">
        <v>0.27941787242889404</v>
      </c>
      <c r="T280" s="4" t="s">
        <v>362</v>
      </c>
      <c r="U280" s="4" t="s">
        <v>321</v>
      </c>
    </row>
    <row r="281" spans="1:21" x14ac:dyDescent="0.2">
      <c r="A281" s="4" t="s">
        <v>368</v>
      </c>
      <c r="B281" s="4" t="s">
        <v>369</v>
      </c>
      <c r="D281" s="4" t="s">
        <v>305</v>
      </c>
      <c r="K281" s="4" t="s">
        <v>318</v>
      </c>
      <c r="L281" s="4">
        <v>-69.872884822000003</v>
      </c>
      <c r="M281" s="4">
        <v>-18.348654542000002</v>
      </c>
      <c r="N281" s="4" t="s">
        <v>319</v>
      </c>
      <c r="O281" s="4" t="s">
        <v>306</v>
      </c>
      <c r="P281" s="4" t="s">
        <v>303</v>
      </c>
      <c r="Q281" s="5">
        <v>44832.786330555558</v>
      </c>
      <c r="R281" s="6">
        <v>1.9556712962962963E-4</v>
      </c>
      <c r="S281" s="4">
        <v>0.14075067639350891</v>
      </c>
      <c r="T281" s="4" t="s">
        <v>351</v>
      </c>
      <c r="U281" s="4" t="s">
        <v>318</v>
      </c>
    </row>
    <row r="282" spans="1:21" x14ac:dyDescent="0.2">
      <c r="A282" s="4" t="s">
        <v>368</v>
      </c>
      <c r="B282" s="4" t="s">
        <v>369</v>
      </c>
      <c r="D282" s="4" t="s">
        <v>305</v>
      </c>
      <c r="K282" s="4" t="s">
        <v>318</v>
      </c>
      <c r="L282" s="4">
        <v>-69.873916600000001</v>
      </c>
      <c r="M282" s="4">
        <v>-18.3494663</v>
      </c>
      <c r="N282" s="4" t="s">
        <v>370</v>
      </c>
      <c r="O282" s="4" t="s">
        <v>306</v>
      </c>
      <c r="P282" s="4" t="s">
        <v>303</v>
      </c>
      <c r="Q282" s="5">
        <v>44832.786620370367</v>
      </c>
      <c r="R282" s="6">
        <v>1.542824074074074E-5</v>
      </c>
      <c r="S282" s="4">
        <v>0</v>
      </c>
      <c r="T282" s="4" t="s">
        <v>366</v>
      </c>
      <c r="U282" s="4" t="s">
        <v>318</v>
      </c>
    </row>
    <row r="283" spans="1:21" x14ac:dyDescent="0.2">
      <c r="A283" s="4" t="s">
        <v>368</v>
      </c>
      <c r="B283" s="4" t="s">
        <v>369</v>
      </c>
      <c r="D283" s="4" t="s">
        <v>305</v>
      </c>
      <c r="K283" s="4" t="s">
        <v>318</v>
      </c>
      <c r="L283" s="4">
        <v>-69.873916600000001</v>
      </c>
      <c r="M283" s="4">
        <v>-18.3494663</v>
      </c>
      <c r="N283" s="4" t="s">
        <v>370</v>
      </c>
      <c r="O283" s="4" t="s">
        <v>306</v>
      </c>
      <c r="P283" s="4" t="s">
        <v>303</v>
      </c>
      <c r="Q283" s="5">
        <v>44832.786759259259</v>
      </c>
      <c r="R283" s="6">
        <v>1.3730324074074073E-4</v>
      </c>
      <c r="S283" s="4">
        <v>9.6105858683586121E-2</v>
      </c>
      <c r="T283" s="4" t="s">
        <v>353</v>
      </c>
      <c r="U283" s="4" t="s">
        <v>318</v>
      </c>
    </row>
    <row r="284" spans="1:21" x14ac:dyDescent="0.2">
      <c r="A284" s="4" t="s">
        <v>368</v>
      </c>
      <c r="B284" s="4" t="s">
        <v>369</v>
      </c>
      <c r="D284" s="4" t="s">
        <v>305</v>
      </c>
      <c r="K284" s="4" t="s">
        <v>321</v>
      </c>
      <c r="L284" s="4">
        <v>-69.890561353081821</v>
      </c>
      <c r="M284" s="4">
        <v>-18.366017892663635</v>
      </c>
      <c r="N284" s="4" t="s">
        <v>327</v>
      </c>
      <c r="O284" s="4" t="s">
        <v>306</v>
      </c>
      <c r="P284" s="4" t="s">
        <v>303</v>
      </c>
      <c r="Q284" s="5">
        <v>44832.789910104169</v>
      </c>
      <c r="R284" s="6">
        <v>2.8210648148148149E-4</v>
      </c>
      <c r="S284" s="4">
        <v>0.16765566170215607</v>
      </c>
      <c r="T284" s="4" t="s">
        <v>351</v>
      </c>
      <c r="U284" s="4" t="s">
        <v>321</v>
      </c>
    </row>
    <row r="285" spans="1:21" x14ac:dyDescent="0.2">
      <c r="A285" s="4" t="s">
        <v>368</v>
      </c>
      <c r="B285" s="4" t="s">
        <v>369</v>
      </c>
      <c r="D285" s="4" t="s">
        <v>305</v>
      </c>
      <c r="K285" s="4" t="s">
        <v>321</v>
      </c>
      <c r="L285" s="4">
        <v>-69.891838100000001</v>
      </c>
      <c r="M285" s="4">
        <v>-18.366924300000001</v>
      </c>
      <c r="N285" s="4" t="s">
        <v>327</v>
      </c>
      <c r="O285" s="4" t="s">
        <v>306</v>
      </c>
      <c r="P285" s="4" t="s">
        <v>303</v>
      </c>
      <c r="Q285" s="5">
        <v>44832.79042824074</v>
      </c>
      <c r="R285" s="6">
        <v>7.7164351851851848E-5</v>
      </c>
      <c r="S285" s="4">
        <v>1.361298281699419E-2</v>
      </c>
      <c r="T285" s="4" t="s">
        <v>371</v>
      </c>
      <c r="U285" s="4" t="s">
        <v>321</v>
      </c>
    </row>
    <row r="286" spans="1:21" x14ac:dyDescent="0.2">
      <c r="A286" s="4" t="s">
        <v>368</v>
      </c>
      <c r="B286" s="4" t="s">
        <v>369</v>
      </c>
      <c r="D286" s="4" t="s">
        <v>305</v>
      </c>
      <c r="K286" s="4" t="s">
        <v>321</v>
      </c>
      <c r="L286" s="4">
        <v>-69.891944899999999</v>
      </c>
      <c r="M286" s="4">
        <v>-18.3670273</v>
      </c>
      <c r="N286" s="4" t="s">
        <v>372</v>
      </c>
      <c r="O286" s="4" t="s">
        <v>306</v>
      </c>
      <c r="P286" s="4" t="s">
        <v>303</v>
      </c>
      <c r="Q286" s="5">
        <v>44832.793067129627</v>
      </c>
      <c r="R286" s="6">
        <v>1.7349537037037038E-4</v>
      </c>
      <c r="S286" s="4">
        <v>9.4477847218513489E-2</v>
      </c>
      <c r="T286" s="4" t="s">
        <v>351</v>
      </c>
      <c r="U286" s="4" t="s">
        <v>321</v>
      </c>
    </row>
    <row r="287" spans="1:21" x14ac:dyDescent="0.2">
      <c r="A287" s="4" t="s">
        <v>368</v>
      </c>
      <c r="B287" s="4" t="s">
        <v>369</v>
      </c>
      <c r="D287" s="4" t="s">
        <v>305</v>
      </c>
      <c r="K287" s="4" t="s">
        <v>323</v>
      </c>
      <c r="L287" s="4">
        <v>-69.944886063947365</v>
      </c>
      <c r="M287" s="4">
        <v>-18.38118207576316</v>
      </c>
      <c r="N287" s="4" t="s">
        <v>315</v>
      </c>
      <c r="O287" s="4" t="s">
        <v>306</v>
      </c>
      <c r="P287" s="4" t="s">
        <v>303</v>
      </c>
      <c r="Q287" s="5">
        <v>44832.800033680556</v>
      </c>
      <c r="R287" s="6">
        <v>3.3090277777777778E-4</v>
      </c>
      <c r="S287" s="4">
        <v>0.15980830788612366</v>
      </c>
      <c r="T287" s="4" t="s">
        <v>339</v>
      </c>
      <c r="U287" s="4" t="s">
        <v>323</v>
      </c>
    </row>
    <row r="288" spans="1:21" x14ac:dyDescent="0.2">
      <c r="A288" s="4" t="s">
        <v>368</v>
      </c>
      <c r="B288" s="4" t="s">
        <v>369</v>
      </c>
      <c r="D288" s="4" t="s">
        <v>305</v>
      </c>
      <c r="K288" s="4" t="s">
        <v>323</v>
      </c>
      <c r="L288" s="4">
        <v>-69.946136499999994</v>
      </c>
      <c r="M288" s="4">
        <v>-18.3820038</v>
      </c>
      <c r="N288" s="4" t="s">
        <v>334</v>
      </c>
      <c r="O288" s="4" t="s">
        <v>306</v>
      </c>
      <c r="P288" s="4" t="s">
        <v>303</v>
      </c>
      <c r="Q288" s="5">
        <v>44832.800405092596</v>
      </c>
      <c r="R288" s="6">
        <v>9.4444444444444442E-5</v>
      </c>
      <c r="S288" s="4">
        <v>4.3560855090618134E-2</v>
      </c>
      <c r="T288" s="4" t="s">
        <v>330</v>
      </c>
      <c r="U288" s="4" t="s">
        <v>323</v>
      </c>
    </row>
    <row r="289" spans="1:21" x14ac:dyDescent="0.2">
      <c r="A289" s="4" t="s">
        <v>368</v>
      </c>
      <c r="B289" s="4" t="s">
        <v>369</v>
      </c>
      <c r="D289" s="4" t="s">
        <v>305</v>
      </c>
      <c r="K289" s="4" t="s">
        <v>323</v>
      </c>
      <c r="L289" s="4">
        <v>-69.946429709568747</v>
      </c>
      <c r="M289" s="4">
        <v>-18.382269494268748</v>
      </c>
      <c r="N289" s="4" t="s">
        <v>325</v>
      </c>
      <c r="O289" s="4" t="s">
        <v>306</v>
      </c>
      <c r="P289" s="4" t="s">
        <v>303</v>
      </c>
      <c r="Q289" s="5">
        <v>44833.352913622686</v>
      </c>
      <c r="R289" s="6">
        <v>3.8672453703703704E-4</v>
      </c>
      <c r="S289" s="4">
        <v>0.20528469979763031</v>
      </c>
      <c r="T289" s="4" t="s">
        <v>320</v>
      </c>
      <c r="U289" s="4" t="s">
        <v>323</v>
      </c>
    </row>
    <row r="290" spans="1:21" x14ac:dyDescent="0.2">
      <c r="A290" s="4" t="s">
        <v>368</v>
      </c>
      <c r="B290" s="4" t="s">
        <v>369</v>
      </c>
      <c r="D290" s="4" t="s">
        <v>305</v>
      </c>
      <c r="K290" s="4" t="s">
        <v>321</v>
      </c>
      <c r="L290" s="4">
        <v>-69.892533418370377</v>
      </c>
      <c r="M290" s="4">
        <v>-18.367676308814815</v>
      </c>
      <c r="N290" s="4" t="s">
        <v>327</v>
      </c>
      <c r="O290" s="4" t="s">
        <v>306</v>
      </c>
      <c r="P290" s="4" t="s">
        <v>303</v>
      </c>
      <c r="Q290" s="5">
        <v>44833.360254398147</v>
      </c>
      <c r="R290" s="6">
        <v>3.6971064814814814E-4</v>
      </c>
      <c r="S290" s="4">
        <v>0.28549209237098694</v>
      </c>
      <c r="T290" s="4" t="s">
        <v>335</v>
      </c>
      <c r="U290" s="4" t="s">
        <v>321</v>
      </c>
    </row>
    <row r="291" spans="1:21" x14ac:dyDescent="0.2">
      <c r="A291" s="4" t="s">
        <v>368</v>
      </c>
      <c r="B291" s="4" t="s">
        <v>369</v>
      </c>
      <c r="D291" s="4" t="s">
        <v>305</v>
      </c>
      <c r="K291" s="4" t="s">
        <v>318</v>
      </c>
      <c r="L291" s="4">
        <v>-69.874658482677773</v>
      </c>
      <c r="M291" s="4">
        <v>-18.349969328666667</v>
      </c>
      <c r="N291" s="4" t="s">
        <v>319</v>
      </c>
      <c r="O291" s="4" t="s">
        <v>306</v>
      </c>
      <c r="P291" s="4" t="s">
        <v>303</v>
      </c>
      <c r="Q291" s="5">
        <v>44833.364029317127</v>
      </c>
      <c r="R291" s="6">
        <v>2.8978009259259262E-4</v>
      </c>
      <c r="S291" s="4">
        <v>0.23756265640258789</v>
      </c>
      <c r="T291" s="4" t="s">
        <v>351</v>
      </c>
      <c r="U291" s="4" t="s">
        <v>318</v>
      </c>
    </row>
    <row r="292" spans="1:21" x14ac:dyDescent="0.2">
      <c r="A292" s="4" t="s">
        <v>309</v>
      </c>
      <c r="B292" s="4" t="s">
        <v>310</v>
      </c>
      <c r="D292" s="4" t="s">
        <v>305</v>
      </c>
      <c r="K292" s="4" t="s">
        <v>323</v>
      </c>
      <c r="L292" s="4">
        <v>-69.946429471999991</v>
      </c>
      <c r="M292" s="4">
        <v>-18.382275115999999</v>
      </c>
      <c r="N292" s="4" t="s">
        <v>325</v>
      </c>
      <c r="O292" s="4" t="s">
        <v>306</v>
      </c>
      <c r="P292" s="4" t="s">
        <v>303</v>
      </c>
      <c r="Q292" s="5">
        <v>44824.563466203705</v>
      </c>
      <c r="R292" s="6">
        <v>3.3394675925925926E-4</v>
      </c>
      <c r="S292" s="4">
        <v>0.20595686137676239</v>
      </c>
      <c r="T292" s="4" t="s">
        <v>338</v>
      </c>
      <c r="U292" s="4" t="s">
        <v>323</v>
      </c>
    </row>
    <row r="293" spans="1:21" x14ac:dyDescent="0.2">
      <c r="A293" s="4" t="s">
        <v>309</v>
      </c>
      <c r="B293" s="4" t="s">
        <v>310</v>
      </c>
      <c r="D293" s="4" t="s">
        <v>305</v>
      </c>
      <c r="K293" s="4" t="s">
        <v>321</v>
      </c>
      <c r="L293" s="4">
        <v>-69.892495880379997</v>
      </c>
      <c r="M293" s="4">
        <v>-18.367694933765002</v>
      </c>
      <c r="N293" s="4" t="s">
        <v>327</v>
      </c>
      <c r="O293" s="4" t="s">
        <v>306</v>
      </c>
      <c r="P293" s="4" t="s">
        <v>303</v>
      </c>
      <c r="Q293" s="5">
        <v>44824.571833252317</v>
      </c>
      <c r="R293" s="6">
        <v>4.2284722222222224E-4</v>
      </c>
      <c r="S293" s="4">
        <v>0.28141173720359802</v>
      </c>
      <c r="T293" s="4" t="s">
        <v>339</v>
      </c>
      <c r="U293" s="4" t="s">
        <v>321</v>
      </c>
    </row>
    <row r="294" spans="1:21" x14ac:dyDescent="0.2">
      <c r="A294" s="4" t="s">
        <v>309</v>
      </c>
      <c r="B294" s="4" t="s">
        <v>310</v>
      </c>
      <c r="D294" s="4" t="s">
        <v>305</v>
      </c>
      <c r="K294" s="4" t="s">
        <v>318</v>
      </c>
      <c r="L294" s="4">
        <v>-69.874656837485716</v>
      </c>
      <c r="M294" s="4">
        <v>-18.349970765128571</v>
      </c>
      <c r="N294" s="4" t="s">
        <v>319</v>
      </c>
      <c r="O294" s="4" t="s">
        <v>306</v>
      </c>
      <c r="P294" s="4" t="s">
        <v>303</v>
      </c>
      <c r="Q294" s="5">
        <v>44824.576413969909</v>
      </c>
      <c r="R294" s="6">
        <v>3.8155092592592592E-4</v>
      </c>
      <c r="S294" s="4">
        <v>0.23791255056858063</v>
      </c>
      <c r="T294" s="4" t="s">
        <v>328</v>
      </c>
      <c r="U294" s="4" t="s">
        <v>318</v>
      </c>
    </row>
    <row r="295" spans="1:21" x14ac:dyDescent="0.2">
      <c r="A295" s="4" t="s">
        <v>309</v>
      </c>
      <c r="B295" s="4" t="s">
        <v>310</v>
      </c>
      <c r="D295" s="4" t="s">
        <v>305</v>
      </c>
      <c r="K295" s="4" t="s">
        <v>318</v>
      </c>
      <c r="L295" s="4">
        <v>-69.872923915754541</v>
      </c>
      <c r="M295" s="4">
        <v>-18.348617532381816</v>
      </c>
      <c r="N295" s="4" t="s">
        <v>319</v>
      </c>
      <c r="O295" s="4" t="s">
        <v>306</v>
      </c>
      <c r="P295" s="4" t="s">
        <v>303</v>
      </c>
      <c r="Q295" s="5">
        <v>44824.804877743052</v>
      </c>
      <c r="R295" s="6">
        <v>2.9953703703703701E-4</v>
      </c>
      <c r="S295" s="4">
        <v>0.23695436120033264</v>
      </c>
      <c r="T295" s="4" t="s">
        <v>326</v>
      </c>
      <c r="U295" s="4" t="s">
        <v>318</v>
      </c>
    </row>
    <row r="296" spans="1:21" x14ac:dyDescent="0.2">
      <c r="A296" s="4" t="s">
        <v>309</v>
      </c>
      <c r="B296" s="4" t="s">
        <v>310</v>
      </c>
      <c r="D296" s="4" t="s">
        <v>305</v>
      </c>
      <c r="K296" s="4" t="s">
        <v>321</v>
      </c>
      <c r="L296" s="4">
        <v>-69.890571239031829</v>
      </c>
      <c r="M296" s="4">
        <v>-18.366025291395456</v>
      </c>
      <c r="N296" s="4" t="s">
        <v>327</v>
      </c>
      <c r="O296" s="4" t="s">
        <v>306</v>
      </c>
      <c r="P296" s="4" t="s">
        <v>303</v>
      </c>
      <c r="Q296" s="5">
        <v>44824.808590775465</v>
      </c>
      <c r="R296" s="6">
        <v>2.8141203703703705E-4</v>
      </c>
      <c r="S296" s="4">
        <v>0.14037556946277618</v>
      </c>
      <c r="T296" s="4" t="s">
        <v>339</v>
      </c>
      <c r="U296" s="4" t="s">
        <v>321</v>
      </c>
    </row>
    <row r="297" spans="1:21" x14ac:dyDescent="0.2">
      <c r="A297" s="4" t="s">
        <v>309</v>
      </c>
      <c r="B297" s="4" t="s">
        <v>310</v>
      </c>
      <c r="D297" s="4" t="s">
        <v>305</v>
      </c>
      <c r="K297" s="4" t="s">
        <v>321</v>
      </c>
      <c r="L297" s="4">
        <v>-69.891685499999994</v>
      </c>
      <c r="M297" s="4">
        <v>-18.366745000000002</v>
      </c>
      <c r="N297" s="4" t="s">
        <v>327</v>
      </c>
      <c r="O297" s="4" t="s">
        <v>306</v>
      </c>
      <c r="P297" s="4" t="s">
        <v>303</v>
      </c>
      <c r="Q297" s="5">
        <v>44824.808900462966</v>
      </c>
      <c r="R297" s="6">
        <v>2.1478009259259258E-4</v>
      </c>
      <c r="S297" s="4">
        <v>0.13639496266841888</v>
      </c>
      <c r="T297" s="4" t="s">
        <v>333</v>
      </c>
      <c r="U297" s="4" t="s">
        <v>321</v>
      </c>
    </row>
    <row r="298" spans="1:21" x14ac:dyDescent="0.2">
      <c r="A298" s="4" t="s">
        <v>309</v>
      </c>
      <c r="B298" s="4" t="s">
        <v>310</v>
      </c>
      <c r="D298" s="4" t="s">
        <v>305</v>
      </c>
      <c r="K298" s="4" t="s">
        <v>323</v>
      </c>
      <c r="L298" s="4">
        <v>-69.944870597803927</v>
      </c>
      <c r="M298" s="4">
        <v>-18.381173249607844</v>
      </c>
      <c r="N298" s="4" t="s">
        <v>315</v>
      </c>
      <c r="O298" s="4" t="s">
        <v>306</v>
      </c>
      <c r="P298" s="4" t="s">
        <v>303</v>
      </c>
      <c r="Q298" s="5">
        <v>44824.81703460648</v>
      </c>
      <c r="R298" s="6">
        <v>3.3533564814814814E-4</v>
      </c>
      <c r="S298" s="4">
        <v>0.2062307596206665</v>
      </c>
      <c r="T298" s="4" t="s">
        <v>339</v>
      </c>
      <c r="U298" s="4" t="s">
        <v>323</v>
      </c>
    </row>
    <row r="299" spans="1:21" x14ac:dyDescent="0.2">
      <c r="A299" s="4" t="s">
        <v>309</v>
      </c>
      <c r="B299" s="4" t="s">
        <v>310</v>
      </c>
      <c r="D299" s="4" t="s">
        <v>305</v>
      </c>
      <c r="K299" s="4" t="s">
        <v>323</v>
      </c>
      <c r="L299" s="4">
        <v>-69.946428219153844</v>
      </c>
      <c r="M299" s="4">
        <v>-18.382276230307692</v>
      </c>
      <c r="N299" s="4" t="s">
        <v>325</v>
      </c>
      <c r="O299" s="4" t="s">
        <v>306</v>
      </c>
      <c r="P299" s="4" t="s">
        <v>303</v>
      </c>
      <c r="Q299" s="5">
        <v>44826.544002662034</v>
      </c>
      <c r="R299" s="6">
        <v>3.3440972222222222E-4</v>
      </c>
      <c r="S299" s="4">
        <v>0.20598350465297699</v>
      </c>
      <c r="T299" s="4" t="s">
        <v>339</v>
      </c>
      <c r="U299" s="4" t="s">
        <v>323</v>
      </c>
    </row>
    <row r="300" spans="1:21" x14ac:dyDescent="0.2">
      <c r="A300" s="4" t="s">
        <v>309</v>
      </c>
      <c r="B300" s="4" t="s">
        <v>310</v>
      </c>
      <c r="D300" s="4" t="s">
        <v>305</v>
      </c>
      <c r="K300" s="4" t="s">
        <v>321</v>
      </c>
      <c r="L300" s="4">
        <v>-69.892489294800001</v>
      </c>
      <c r="M300" s="4">
        <v>-18.367698098800002</v>
      </c>
      <c r="N300" s="4" t="s">
        <v>327</v>
      </c>
      <c r="O300" s="4" t="s">
        <v>306</v>
      </c>
      <c r="P300" s="4" t="s">
        <v>303</v>
      </c>
      <c r="Q300" s="5">
        <v>44826.551311574076</v>
      </c>
      <c r="R300" s="6">
        <v>3.9247685185185186E-4</v>
      </c>
      <c r="S300" s="4">
        <v>0.28360313177108765</v>
      </c>
      <c r="T300" s="4" t="s">
        <v>326</v>
      </c>
      <c r="U300" s="4" t="s">
        <v>321</v>
      </c>
    </row>
    <row r="301" spans="1:21" x14ac:dyDescent="0.2">
      <c r="A301" s="4" t="s">
        <v>309</v>
      </c>
      <c r="B301" s="4" t="s">
        <v>310</v>
      </c>
      <c r="D301" s="4" t="s">
        <v>305</v>
      </c>
      <c r="K301" s="4" t="s">
        <v>318</v>
      </c>
      <c r="L301" s="4">
        <v>-69.872908950349995</v>
      </c>
      <c r="M301" s="4">
        <v>-18.348631393449999</v>
      </c>
      <c r="N301" s="4" t="s">
        <v>319</v>
      </c>
      <c r="O301" s="4" t="s">
        <v>306</v>
      </c>
      <c r="P301" s="4" t="s">
        <v>303</v>
      </c>
      <c r="Q301" s="5">
        <v>44826.703638344909</v>
      </c>
      <c r="R301" s="6">
        <v>3.4583333333333335E-4</v>
      </c>
      <c r="S301" s="4">
        <v>0.23722170293331146</v>
      </c>
      <c r="T301" s="4" t="s">
        <v>335</v>
      </c>
      <c r="U301" s="4" t="s">
        <v>318</v>
      </c>
    </row>
    <row r="302" spans="1:21" x14ac:dyDescent="0.2">
      <c r="A302" s="4" t="s">
        <v>309</v>
      </c>
      <c r="B302" s="4" t="s">
        <v>310</v>
      </c>
      <c r="D302" s="4" t="s">
        <v>305</v>
      </c>
      <c r="K302" s="4" t="s">
        <v>321</v>
      </c>
      <c r="L302" s="4">
        <v>-69.890477519444445</v>
      </c>
      <c r="M302" s="4">
        <v>-18.366056141666665</v>
      </c>
      <c r="N302" s="4" t="s">
        <v>322</v>
      </c>
      <c r="O302" s="4" t="s">
        <v>306</v>
      </c>
      <c r="P302" s="4" t="s">
        <v>303</v>
      </c>
      <c r="Q302" s="5">
        <v>44826.707309027879</v>
      </c>
      <c r="R302" s="6">
        <v>4.0112268518518519E-4</v>
      </c>
      <c r="S302" s="4">
        <v>0.2844240665435791</v>
      </c>
      <c r="T302" s="4" t="s">
        <v>338</v>
      </c>
      <c r="U302" s="4" t="s">
        <v>321</v>
      </c>
    </row>
    <row r="303" spans="1:21" x14ac:dyDescent="0.2">
      <c r="A303" s="4" t="s">
        <v>309</v>
      </c>
      <c r="B303" s="4" t="s">
        <v>310</v>
      </c>
      <c r="D303" s="4" t="s">
        <v>305</v>
      </c>
      <c r="K303" s="4" t="s">
        <v>323</v>
      </c>
      <c r="L303" s="4">
        <v>-69.944828311799995</v>
      </c>
      <c r="M303" s="4">
        <v>-18.381228080128569</v>
      </c>
      <c r="N303" s="4" t="s">
        <v>315</v>
      </c>
      <c r="O303" s="4" t="s">
        <v>306</v>
      </c>
      <c r="P303" s="4" t="s">
        <v>303</v>
      </c>
      <c r="Q303" s="5">
        <v>44826.714885150461</v>
      </c>
      <c r="R303" s="6">
        <v>4.1025462962962961E-4</v>
      </c>
      <c r="S303" s="4">
        <v>0.20570604503154755</v>
      </c>
      <c r="T303" s="4" t="s">
        <v>320</v>
      </c>
      <c r="U303" s="4" t="s">
        <v>323</v>
      </c>
    </row>
    <row r="304" spans="1:21" x14ac:dyDescent="0.2">
      <c r="A304" s="4" t="s">
        <v>309</v>
      </c>
      <c r="B304" s="4" t="s">
        <v>310</v>
      </c>
      <c r="D304" s="4" t="s">
        <v>305</v>
      </c>
      <c r="K304" s="4" t="s">
        <v>323</v>
      </c>
      <c r="L304" s="4">
        <v>-69.946453052270002</v>
      </c>
      <c r="M304" s="4">
        <v>-18.38225217486</v>
      </c>
      <c r="N304" s="4" t="s">
        <v>325</v>
      </c>
      <c r="O304" s="4" t="s">
        <v>306</v>
      </c>
      <c r="P304" s="4" t="s">
        <v>303</v>
      </c>
      <c r="Q304" s="5">
        <v>44826.874400196757</v>
      </c>
      <c r="R304" s="6">
        <v>3.2530092592592593E-4</v>
      </c>
      <c r="S304" s="4">
        <v>0.20650467276573181</v>
      </c>
      <c r="T304" s="4" t="s">
        <v>339</v>
      </c>
      <c r="U304" s="4" t="s">
        <v>323</v>
      </c>
    </row>
    <row r="305" spans="1:21" x14ac:dyDescent="0.2">
      <c r="A305" s="4" t="s">
        <v>309</v>
      </c>
      <c r="B305" s="4" t="s">
        <v>310</v>
      </c>
      <c r="D305" s="4" t="s">
        <v>305</v>
      </c>
      <c r="K305" s="4" t="s">
        <v>321</v>
      </c>
      <c r="L305" s="4">
        <v>-69.892489875999999</v>
      </c>
      <c r="M305" s="4">
        <v>-18.367698051333335</v>
      </c>
      <c r="N305" s="4" t="s">
        <v>327</v>
      </c>
      <c r="O305" s="4" t="s">
        <v>306</v>
      </c>
      <c r="P305" s="4" t="s">
        <v>303</v>
      </c>
      <c r="Q305" s="5">
        <v>44826.881738194446</v>
      </c>
      <c r="R305" s="6">
        <v>5.5193287037037038E-4</v>
      </c>
      <c r="S305" s="4">
        <v>0.28134837746620178</v>
      </c>
      <c r="T305" s="4" t="s">
        <v>335</v>
      </c>
      <c r="U305" s="4" t="s">
        <v>321</v>
      </c>
    </row>
    <row r="306" spans="1:21" x14ac:dyDescent="0.2">
      <c r="A306" s="4" t="s">
        <v>309</v>
      </c>
      <c r="B306" s="4" t="s">
        <v>310</v>
      </c>
      <c r="D306" s="4" t="s">
        <v>305</v>
      </c>
      <c r="K306" s="4" t="s">
        <v>318</v>
      </c>
      <c r="L306" s="4">
        <v>-69.874674393387508</v>
      </c>
      <c r="M306" s="4">
        <v>-18.349957396649998</v>
      </c>
      <c r="N306" s="4" t="s">
        <v>319</v>
      </c>
      <c r="O306" s="4" t="s">
        <v>306</v>
      </c>
      <c r="P306" s="4" t="s">
        <v>303</v>
      </c>
      <c r="Q306" s="5">
        <v>44826.885727465276</v>
      </c>
      <c r="R306" s="6">
        <v>3.9537037037037036E-4</v>
      </c>
      <c r="S306" s="4">
        <v>0.23749659955501556</v>
      </c>
      <c r="T306" s="4" t="s">
        <v>324</v>
      </c>
      <c r="U306" s="4" t="s">
        <v>318</v>
      </c>
    </row>
    <row r="307" spans="1:21" x14ac:dyDescent="0.2">
      <c r="A307" s="4" t="s">
        <v>309</v>
      </c>
      <c r="B307" s="4" t="s">
        <v>310</v>
      </c>
      <c r="D307" s="4" t="s">
        <v>305</v>
      </c>
      <c r="K307" s="4" t="s">
        <v>318</v>
      </c>
      <c r="L307" s="4">
        <v>-69.872886408599996</v>
      </c>
      <c r="M307" s="4">
        <v>-18.348652988199998</v>
      </c>
      <c r="N307" s="4" t="s">
        <v>319</v>
      </c>
      <c r="O307" s="4" t="s">
        <v>306</v>
      </c>
      <c r="P307" s="4" t="s">
        <v>303</v>
      </c>
      <c r="Q307" s="5">
        <v>44829.505123726849</v>
      </c>
      <c r="R307" s="6">
        <v>3.6874999999999999E-4</v>
      </c>
      <c r="S307" s="4">
        <v>0.23681464791297913</v>
      </c>
      <c r="T307" s="4" t="s">
        <v>333</v>
      </c>
      <c r="U307" s="4" t="s">
        <v>318</v>
      </c>
    </row>
    <row r="308" spans="1:21" x14ac:dyDescent="0.2">
      <c r="A308" s="4" t="s">
        <v>309</v>
      </c>
      <c r="B308" s="4" t="s">
        <v>310</v>
      </c>
      <c r="D308" s="4" t="s">
        <v>305</v>
      </c>
      <c r="K308" s="4" t="s">
        <v>321</v>
      </c>
      <c r="L308" s="4">
        <v>-69.890464318227771</v>
      </c>
      <c r="M308" s="4">
        <v>-18.366062191116669</v>
      </c>
      <c r="N308" s="4" t="s">
        <v>322</v>
      </c>
      <c r="O308" s="4" t="s">
        <v>306</v>
      </c>
      <c r="P308" s="4" t="s">
        <v>303</v>
      </c>
      <c r="Q308" s="5">
        <v>44829.508854085645</v>
      </c>
      <c r="R308" s="6">
        <v>4.3002314814814813E-4</v>
      </c>
      <c r="S308" s="4">
        <v>0.28537657856941223</v>
      </c>
      <c r="T308" s="4" t="s">
        <v>338</v>
      </c>
      <c r="U308" s="4" t="s">
        <v>321</v>
      </c>
    </row>
    <row r="309" spans="1:21" x14ac:dyDescent="0.2">
      <c r="A309" s="4" t="s">
        <v>309</v>
      </c>
      <c r="B309" s="4" t="s">
        <v>310</v>
      </c>
      <c r="D309" s="4" t="s">
        <v>305</v>
      </c>
      <c r="K309" s="4" t="s">
        <v>323</v>
      </c>
      <c r="L309" s="4">
        <v>-69.944833976300004</v>
      </c>
      <c r="M309" s="4">
        <v>-18.381260063599999</v>
      </c>
      <c r="N309" s="4" t="s">
        <v>373</v>
      </c>
      <c r="O309" s="4" t="s">
        <v>306</v>
      </c>
      <c r="P309" s="4" t="s">
        <v>303</v>
      </c>
      <c r="Q309" s="5">
        <v>44829.51641408565</v>
      </c>
      <c r="R309" s="6">
        <v>4.3773148148148149E-4</v>
      </c>
      <c r="S309" s="4">
        <v>0.20359803736209869</v>
      </c>
      <c r="T309" s="4" t="s">
        <v>336</v>
      </c>
      <c r="U309" s="4" t="s">
        <v>323</v>
      </c>
    </row>
    <row r="310" spans="1:21" x14ac:dyDescent="0.2">
      <c r="A310" s="4" t="s">
        <v>309</v>
      </c>
      <c r="B310" s="4" t="s">
        <v>310</v>
      </c>
      <c r="D310" s="4" t="s">
        <v>305</v>
      </c>
      <c r="K310" s="4" t="s">
        <v>323</v>
      </c>
      <c r="L310" s="4">
        <v>-69.946442907171416</v>
      </c>
      <c r="M310" s="4">
        <v>-18.38226199852857</v>
      </c>
      <c r="N310" s="4" t="s">
        <v>325</v>
      </c>
      <c r="O310" s="4" t="s">
        <v>306</v>
      </c>
      <c r="P310" s="4" t="s">
        <v>303</v>
      </c>
      <c r="Q310" s="5">
        <v>44829.736997604166</v>
      </c>
      <c r="R310" s="6">
        <v>3.1543981481481484E-4</v>
      </c>
      <c r="S310" s="4">
        <v>0.2060302197933197</v>
      </c>
      <c r="T310" s="4" t="s">
        <v>326</v>
      </c>
      <c r="U310" s="4" t="s">
        <v>323</v>
      </c>
    </row>
    <row r="311" spans="1:21" x14ac:dyDescent="0.2">
      <c r="A311" s="4" t="s">
        <v>309</v>
      </c>
      <c r="B311" s="4" t="s">
        <v>310</v>
      </c>
      <c r="D311" s="4" t="s">
        <v>305</v>
      </c>
      <c r="K311" s="4" t="s">
        <v>321</v>
      </c>
      <c r="L311" s="4">
        <v>-69.892497839699999</v>
      </c>
      <c r="M311" s="4">
        <v>-18.367693924600001</v>
      </c>
      <c r="N311" s="4" t="s">
        <v>327</v>
      </c>
      <c r="O311" s="4" t="s">
        <v>306</v>
      </c>
      <c r="P311" s="4" t="s">
        <v>303</v>
      </c>
      <c r="Q311" s="5">
        <v>44829.744369363427</v>
      </c>
      <c r="R311" s="6">
        <v>4.3842592592592593E-4</v>
      </c>
      <c r="S311" s="4">
        <v>0.28234085440635681</v>
      </c>
      <c r="T311" s="4" t="s">
        <v>351</v>
      </c>
      <c r="U311" s="4" t="s">
        <v>321</v>
      </c>
    </row>
    <row r="312" spans="1:21" x14ac:dyDescent="0.2">
      <c r="A312" s="4" t="s">
        <v>309</v>
      </c>
      <c r="B312" s="4" t="s">
        <v>310</v>
      </c>
      <c r="D312" s="4" t="s">
        <v>305</v>
      </c>
      <c r="K312" s="4" t="s">
        <v>318</v>
      </c>
      <c r="L312" s="4">
        <v>-69.8729151169875</v>
      </c>
      <c r="M312" s="4">
        <v>-18.3486256849</v>
      </c>
      <c r="N312" s="4" t="s">
        <v>319</v>
      </c>
      <c r="O312" s="4" t="s">
        <v>306</v>
      </c>
      <c r="P312" s="4" t="s">
        <v>303</v>
      </c>
      <c r="Q312" s="5">
        <v>44831.789832604169</v>
      </c>
      <c r="R312" s="6">
        <v>2.982175925925926E-4</v>
      </c>
      <c r="S312" s="4">
        <v>0.23719096183776855</v>
      </c>
      <c r="T312" s="4" t="s">
        <v>326</v>
      </c>
      <c r="U312" s="4" t="s">
        <v>318</v>
      </c>
    </row>
    <row r="313" spans="1:21" x14ac:dyDescent="0.2">
      <c r="A313" s="4" t="s">
        <v>309</v>
      </c>
      <c r="B313" s="4" t="s">
        <v>310</v>
      </c>
      <c r="D313" s="4" t="s">
        <v>305</v>
      </c>
      <c r="K313" s="4" t="s">
        <v>321</v>
      </c>
      <c r="L313" s="4">
        <v>-69.890517092281826</v>
      </c>
      <c r="M313" s="4">
        <v>-18.366038040540911</v>
      </c>
      <c r="N313" s="4" t="s">
        <v>322</v>
      </c>
      <c r="O313" s="4" t="s">
        <v>306</v>
      </c>
      <c r="P313" s="4" t="s">
        <v>303</v>
      </c>
      <c r="Q313" s="5">
        <v>44831.793302048609</v>
      </c>
      <c r="R313" s="6">
        <v>3.7460648148148146E-4</v>
      </c>
      <c r="S313" s="4">
        <v>0.28321030735969543</v>
      </c>
      <c r="T313" s="4" t="s">
        <v>362</v>
      </c>
      <c r="U313" s="4" t="s">
        <v>321</v>
      </c>
    </row>
    <row r="314" spans="1:21" x14ac:dyDescent="0.2">
      <c r="A314" s="4" t="s">
        <v>309</v>
      </c>
      <c r="B314" s="4" t="s">
        <v>310</v>
      </c>
      <c r="D314" s="4" t="s">
        <v>305</v>
      </c>
      <c r="K314" s="4" t="s">
        <v>323</v>
      </c>
      <c r="L314" s="4">
        <v>-69.944868585333325</v>
      </c>
      <c r="M314" s="4">
        <v>-18.381184115</v>
      </c>
      <c r="N314" s="4" t="s">
        <v>315</v>
      </c>
      <c r="O314" s="4" t="s">
        <v>306</v>
      </c>
      <c r="P314" s="4" t="s">
        <v>303</v>
      </c>
      <c r="Q314" s="5">
        <v>44831.800694675927</v>
      </c>
      <c r="R314" s="6">
        <v>3.1600694444444444E-4</v>
      </c>
      <c r="S314" s="4">
        <v>0.20596714317798615</v>
      </c>
      <c r="T314" s="4" t="s">
        <v>331</v>
      </c>
      <c r="U314" s="4" t="s">
        <v>323</v>
      </c>
    </row>
    <row r="315" spans="1:21" x14ac:dyDescent="0.2">
      <c r="A315" s="4" t="s">
        <v>309</v>
      </c>
      <c r="B315" s="4" t="s">
        <v>310</v>
      </c>
      <c r="D315" s="4" t="s">
        <v>305</v>
      </c>
      <c r="K315" s="4" t="s">
        <v>323</v>
      </c>
      <c r="L315" s="4">
        <v>-69.946421195777774</v>
      </c>
      <c r="M315" s="4">
        <v>-18.382274838555556</v>
      </c>
      <c r="N315" s="4" t="s">
        <v>325</v>
      </c>
      <c r="O315" s="4" t="s">
        <v>306</v>
      </c>
      <c r="P315" s="4" t="s">
        <v>303</v>
      </c>
      <c r="Q315" s="5">
        <v>44832.361423263887</v>
      </c>
      <c r="R315" s="6">
        <v>3.2646990740740743E-4</v>
      </c>
      <c r="S315" s="4">
        <v>0.2051863819360733</v>
      </c>
      <c r="T315" s="4" t="s">
        <v>339</v>
      </c>
      <c r="U315" s="4" t="s">
        <v>323</v>
      </c>
    </row>
    <row r="316" spans="1:21" x14ac:dyDescent="0.2">
      <c r="A316" s="4" t="s">
        <v>309</v>
      </c>
      <c r="B316" s="4" t="s">
        <v>310</v>
      </c>
      <c r="D316" s="4" t="s">
        <v>305</v>
      </c>
      <c r="K316" s="4" t="s">
        <v>321</v>
      </c>
      <c r="L316" s="4">
        <v>-69.892482732712494</v>
      </c>
      <c r="M316" s="4">
        <v>-18.367701537837501</v>
      </c>
      <c r="N316" s="4" t="s">
        <v>327</v>
      </c>
      <c r="O316" s="4" t="s">
        <v>306</v>
      </c>
      <c r="P316" s="4" t="s">
        <v>303</v>
      </c>
      <c r="Q316" s="5">
        <v>44832.368432326388</v>
      </c>
      <c r="R316" s="6">
        <v>3.0891203703703701E-4</v>
      </c>
      <c r="S316" s="4">
        <v>0.28437218070030212</v>
      </c>
      <c r="T316" s="4" t="s">
        <v>344</v>
      </c>
      <c r="U316" s="4" t="s">
        <v>321</v>
      </c>
    </row>
    <row r="317" spans="1:21" x14ac:dyDescent="0.2">
      <c r="A317" s="4" t="s">
        <v>309</v>
      </c>
      <c r="B317" s="4" t="s">
        <v>310</v>
      </c>
      <c r="D317" s="4" t="s">
        <v>305</v>
      </c>
      <c r="K317" s="4" t="s">
        <v>318</v>
      </c>
      <c r="L317" s="4">
        <v>-69.87468220338333</v>
      </c>
      <c r="M317" s="4">
        <v>-18.349951442708335</v>
      </c>
      <c r="N317" s="4" t="s">
        <v>319</v>
      </c>
      <c r="O317" s="4" t="s">
        <v>306</v>
      </c>
      <c r="P317" s="4" t="s">
        <v>303</v>
      </c>
      <c r="Q317" s="5">
        <v>44832.372844363425</v>
      </c>
      <c r="R317" s="6">
        <v>2.8731481481481479E-4</v>
      </c>
      <c r="S317" s="4">
        <v>0.23850826919078827</v>
      </c>
      <c r="T317" s="4" t="s">
        <v>326</v>
      </c>
      <c r="U317" s="4" t="s">
        <v>318</v>
      </c>
    </row>
    <row r="318" spans="1:21" x14ac:dyDescent="0.2">
      <c r="A318" s="4" t="s">
        <v>309</v>
      </c>
      <c r="B318" s="4" t="s">
        <v>310</v>
      </c>
      <c r="D318" s="4" t="s">
        <v>305</v>
      </c>
      <c r="K318" s="4" t="s">
        <v>318</v>
      </c>
      <c r="L318" s="4">
        <v>-69.872901197520008</v>
      </c>
      <c r="M318" s="4">
        <v>-18.34863901608</v>
      </c>
      <c r="N318" s="4" t="s">
        <v>319</v>
      </c>
      <c r="O318" s="4" t="s">
        <v>306</v>
      </c>
      <c r="P318" s="4" t="s">
        <v>303</v>
      </c>
      <c r="Q318" s="5">
        <v>44833.58112978009</v>
      </c>
      <c r="R318" s="6">
        <v>3.2693287037037039E-4</v>
      </c>
      <c r="S318" s="4">
        <v>0.23752519488334656</v>
      </c>
      <c r="T318" s="4" t="s">
        <v>338</v>
      </c>
      <c r="U318" s="4" t="s">
        <v>318</v>
      </c>
    </row>
    <row r="319" spans="1:21" x14ac:dyDescent="0.2">
      <c r="A319" s="4" t="s">
        <v>309</v>
      </c>
      <c r="B319" s="4" t="s">
        <v>310</v>
      </c>
      <c r="D319" s="4" t="s">
        <v>305</v>
      </c>
      <c r="K319" s="4" t="s">
        <v>321</v>
      </c>
      <c r="L319" s="4">
        <v>-69.890509287675002</v>
      </c>
      <c r="M319" s="4">
        <v>-18.366052625199998</v>
      </c>
      <c r="N319" s="4" t="s">
        <v>322</v>
      </c>
      <c r="O319" s="4" t="s">
        <v>306</v>
      </c>
      <c r="P319" s="4" t="s">
        <v>303</v>
      </c>
      <c r="Q319" s="5">
        <v>44833.584759178244</v>
      </c>
      <c r="R319" s="6">
        <v>4.2585648148148149E-4</v>
      </c>
      <c r="S319" s="4">
        <v>0.28254511952400208</v>
      </c>
      <c r="T319" s="4" t="s">
        <v>331</v>
      </c>
      <c r="U319" s="4" t="s">
        <v>321</v>
      </c>
    </row>
    <row r="320" spans="1:21" x14ac:dyDescent="0.2">
      <c r="A320" s="4" t="s">
        <v>309</v>
      </c>
      <c r="B320" s="4" t="s">
        <v>310</v>
      </c>
      <c r="D320" s="4" t="s">
        <v>305</v>
      </c>
      <c r="K320" s="4" t="s">
        <v>323</v>
      </c>
      <c r="L320" s="4">
        <v>-69.944845980300002</v>
      </c>
      <c r="M320" s="4">
        <v>-18.381205236260001</v>
      </c>
      <c r="N320" s="4" t="s">
        <v>315</v>
      </c>
      <c r="O320" s="4" t="s">
        <v>306</v>
      </c>
      <c r="P320" s="4" t="s">
        <v>303</v>
      </c>
      <c r="Q320" s="5">
        <v>44833.592760497682</v>
      </c>
      <c r="R320" s="6">
        <v>4.4208333333333334E-4</v>
      </c>
      <c r="S320" s="4">
        <v>0.20621967315673828</v>
      </c>
      <c r="T320" s="4" t="s">
        <v>328</v>
      </c>
      <c r="U320" s="4" t="s">
        <v>323</v>
      </c>
    </row>
    <row r="321" spans="1:21" x14ac:dyDescent="0.2">
      <c r="A321" s="4" t="s">
        <v>309</v>
      </c>
      <c r="B321" s="4" t="s">
        <v>310</v>
      </c>
      <c r="D321" s="4" t="s">
        <v>305</v>
      </c>
      <c r="K321" s="4" t="s">
        <v>323</v>
      </c>
      <c r="L321" s="4">
        <v>-69.946400424386667</v>
      </c>
      <c r="M321" s="4">
        <v>-18.3822846618</v>
      </c>
      <c r="N321" s="4" t="s">
        <v>325</v>
      </c>
      <c r="O321" s="4" t="s">
        <v>306</v>
      </c>
      <c r="P321" s="4" t="s">
        <v>303</v>
      </c>
      <c r="Q321" s="5">
        <v>44834.380849618057</v>
      </c>
      <c r="R321" s="6">
        <v>3.0805555555555556E-4</v>
      </c>
      <c r="S321" s="4">
        <v>0.20399978756904602</v>
      </c>
      <c r="T321" s="4" t="s">
        <v>320</v>
      </c>
      <c r="U321" s="4" t="s">
        <v>323</v>
      </c>
    </row>
    <row r="322" spans="1:21" x14ac:dyDescent="0.2">
      <c r="A322" s="4" t="s">
        <v>309</v>
      </c>
      <c r="B322" s="4" t="s">
        <v>310</v>
      </c>
      <c r="D322" s="4" t="s">
        <v>305</v>
      </c>
      <c r="K322" s="4" t="s">
        <v>321</v>
      </c>
      <c r="L322" s="4">
        <v>-69.892479032705879</v>
      </c>
      <c r="M322" s="4">
        <v>-18.367703140588237</v>
      </c>
      <c r="N322" s="4" t="s">
        <v>327</v>
      </c>
      <c r="O322" s="4" t="s">
        <v>306</v>
      </c>
      <c r="P322" s="4" t="s">
        <v>303</v>
      </c>
      <c r="Q322" s="5">
        <v>44834.387807175925</v>
      </c>
      <c r="R322" s="6">
        <v>2.9922453703703703E-4</v>
      </c>
      <c r="S322" s="4">
        <v>0.28388014435768127</v>
      </c>
      <c r="T322" s="4" t="s">
        <v>343</v>
      </c>
      <c r="U322" s="4" t="s">
        <v>321</v>
      </c>
    </row>
    <row r="323" spans="1:21" x14ac:dyDescent="0.2">
      <c r="A323" s="4" t="s">
        <v>309</v>
      </c>
      <c r="B323" s="4" t="s">
        <v>310</v>
      </c>
      <c r="D323" s="4" t="s">
        <v>305</v>
      </c>
      <c r="K323" s="4" t="s">
        <v>318</v>
      </c>
      <c r="L323" s="4">
        <v>-69.874684570383323</v>
      </c>
      <c r="M323" s="4">
        <v>-18.349937935283332</v>
      </c>
      <c r="N323" s="4" t="s">
        <v>319</v>
      </c>
      <c r="O323" s="4" t="s">
        <v>306</v>
      </c>
      <c r="P323" s="4" t="s">
        <v>303</v>
      </c>
      <c r="Q323" s="5">
        <v>44834.391143206019</v>
      </c>
      <c r="R323" s="6">
        <v>4.3703703703703705E-4</v>
      </c>
      <c r="S323" s="4">
        <v>0.23802539706230164</v>
      </c>
      <c r="T323" s="4" t="s">
        <v>326</v>
      </c>
      <c r="U323" s="4" t="s">
        <v>318</v>
      </c>
    </row>
    <row r="324" spans="1:21" x14ac:dyDescent="0.2">
      <c r="A324" s="4" t="s">
        <v>309</v>
      </c>
      <c r="B324" s="4" t="s">
        <v>310</v>
      </c>
      <c r="D324" s="4" t="s">
        <v>305</v>
      </c>
      <c r="K324" s="4" t="s">
        <v>318</v>
      </c>
      <c r="L324" s="4">
        <v>-69.87291552085</v>
      </c>
      <c r="M324" s="4">
        <v>-18.348625208150001</v>
      </c>
      <c r="N324" s="4" t="s">
        <v>319</v>
      </c>
      <c r="O324" s="4" t="s">
        <v>306</v>
      </c>
      <c r="P324" s="4" t="s">
        <v>303</v>
      </c>
      <c r="Q324" s="5">
        <v>44834.770980821762</v>
      </c>
      <c r="R324" s="6">
        <v>3.3488425925925927E-4</v>
      </c>
      <c r="S324" s="4">
        <v>0.23717451095581055</v>
      </c>
      <c r="T324" s="4" t="s">
        <v>326</v>
      </c>
      <c r="U324" s="4" t="s">
        <v>318</v>
      </c>
    </row>
    <row r="325" spans="1:21" x14ac:dyDescent="0.2">
      <c r="A325" s="4" t="s">
        <v>309</v>
      </c>
      <c r="B325" s="4" t="s">
        <v>310</v>
      </c>
      <c r="D325" s="4" t="s">
        <v>305</v>
      </c>
      <c r="K325" s="4" t="s">
        <v>321</v>
      </c>
      <c r="L325" s="4">
        <v>-69.890564859533342</v>
      </c>
      <c r="M325" s="4">
        <v>-18.366030977085714</v>
      </c>
      <c r="N325" s="4" t="s">
        <v>327</v>
      </c>
      <c r="O325" s="4" t="s">
        <v>306</v>
      </c>
      <c r="P325" s="4" t="s">
        <v>303</v>
      </c>
      <c r="Q325" s="5">
        <v>44834.774577164353</v>
      </c>
      <c r="R325" s="6">
        <v>4.2349537037037036E-4</v>
      </c>
      <c r="S325" s="4">
        <v>0.2797095775604248</v>
      </c>
      <c r="T325" s="4" t="s">
        <v>331</v>
      </c>
      <c r="U325" s="4" t="s">
        <v>321</v>
      </c>
    </row>
    <row r="326" spans="1:21" x14ac:dyDescent="0.2">
      <c r="A326" s="4" t="s">
        <v>309</v>
      </c>
      <c r="B326" s="4" t="s">
        <v>310</v>
      </c>
      <c r="D326" s="4" t="s">
        <v>305</v>
      </c>
      <c r="K326" s="4" t="s">
        <v>323</v>
      </c>
      <c r="L326" s="4">
        <v>-69.944853892746664</v>
      </c>
      <c r="M326" s="4">
        <v>-18.381194783359998</v>
      </c>
      <c r="N326" s="4" t="s">
        <v>315</v>
      </c>
      <c r="O326" s="4" t="s">
        <v>306</v>
      </c>
      <c r="P326" s="4" t="s">
        <v>303</v>
      </c>
      <c r="Q326" s="5">
        <v>44834.78232716435</v>
      </c>
      <c r="R326" s="6">
        <v>3.4679398148148151E-4</v>
      </c>
      <c r="S326" s="4">
        <v>0.20631614327430725</v>
      </c>
      <c r="T326" s="4" t="s">
        <v>320</v>
      </c>
      <c r="U326" s="4" t="s">
        <v>323</v>
      </c>
    </row>
    <row r="327" spans="1:21" x14ac:dyDescent="0.2">
      <c r="A327" s="4" t="s">
        <v>311</v>
      </c>
      <c r="B327" s="4" t="s">
        <v>312</v>
      </c>
      <c r="D327" s="4" t="s">
        <v>305</v>
      </c>
      <c r="K327" s="4" t="s">
        <v>323</v>
      </c>
      <c r="L327" s="4">
        <v>-69.946431876412504</v>
      </c>
      <c r="M327" s="4">
        <v>-18.382258768524999</v>
      </c>
      <c r="N327" s="4" t="s">
        <v>325</v>
      </c>
      <c r="O327" s="4" t="s">
        <v>306</v>
      </c>
      <c r="P327" s="4" t="s">
        <v>303</v>
      </c>
      <c r="Q327" s="5">
        <v>44820.311031979167</v>
      </c>
      <c r="R327" s="6">
        <v>3.5046296296296296E-4</v>
      </c>
      <c r="S327" s="4">
        <v>0.20511214435100555</v>
      </c>
      <c r="T327" s="4" t="s">
        <v>328</v>
      </c>
      <c r="U327" s="4" t="s">
        <v>323</v>
      </c>
    </row>
    <row r="328" spans="1:21" x14ac:dyDescent="0.2">
      <c r="A328" s="4" t="s">
        <v>311</v>
      </c>
      <c r="B328" s="4" t="s">
        <v>312</v>
      </c>
      <c r="D328" s="4" t="s">
        <v>305</v>
      </c>
      <c r="K328" s="4" t="s">
        <v>321</v>
      </c>
      <c r="L328" s="4">
        <v>-69.892492170799997</v>
      </c>
      <c r="M328" s="4">
        <v>-18.367685009799999</v>
      </c>
      <c r="N328" s="4" t="s">
        <v>327</v>
      </c>
      <c r="O328" s="4" t="s">
        <v>306</v>
      </c>
      <c r="P328" s="4" t="s">
        <v>303</v>
      </c>
      <c r="Q328" s="5">
        <v>44820.317749768517</v>
      </c>
      <c r="R328" s="6">
        <v>4.1276620370370371E-4</v>
      </c>
      <c r="S328" s="4">
        <v>0.27933219075202942</v>
      </c>
      <c r="T328" s="4" t="s">
        <v>351</v>
      </c>
      <c r="U328" s="4" t="s">
        <v>321</v>
      </c>
    </row>
    <row r="329" spans="1:21" x14ac:dyDescent="0.2">
      <c r="A329" s="4" t="s">
        <v>311</v>
      </c>
      <c r="B329" s="4" t="s">
        <v>312</v>
      </c>
      <c r="D329" s="4" t="s">
        <v>305</v>
      </c>
      <c r="K329" s="4" t="s">
        <v>318</v>
      </c>
      <c r="L329" s="4">
        <v>-69.874653664864709</v>
      </c>
      <c r="M329" s="4">
        <v>-18.349935509176472</v>
      </c>
      <c r="N329" s="4" t="s">
        <v>319</v>
      </c>
      <c r="O329" s="4" t="s">
        <v>306</v>
      </c>
      <c r="P329" s="4" t="s">
        <v>303</v>
      </c>
      <c r="Q329" s="5">
        <v>44820.320876770835</v>
      </c>
      <c r="R329" s="6">
        <v>2.6631944444444446E-4</v>
      </c>
      <c r="S329" s="4">
        <v>0.23411992192268372</v>
      </c>
      <c r="T329" s="4" t="s">
        <v>344</v>
      </c>
      <c r="U329" s="4" t="s">
        <v>318</v>
      </c>
    </row>
    <row r="330" spans="1:21" x14ac:dyDescent="0.2">
      <c r="A330" s="4" t="s">
        <v>311</v>
      </c>
      <c r="B330" s="4" t="s">
        <v>312</v>
      </c>
      <c r="D330" s="4" t="s">
        <v>305</v>
      </c>
      <c r="K330" s="4" t="s">
        <v>321</v>
      </c>
      <c r="L330" s="4">
        <v>-69.890537939387499</v>
      </c>
      <c r="M330" s="4">
        <v>-18.366031011637499</v>
      </c>
      <c r="N330" s="4" t="s">
        <v>322</v>
      </c>
      <c r="O330" s="4" t="s">
        <v>306</v>
      </c>
      <c r="P330" s="4" t="s">
        <v>303</v>
      </c>
      <c r="Q330" s="5">
        <v>44820.770913622684</v>
      </c>
      <c r="R330" s="6">
        <v>4.4841435185185186E-4</v>
      </c>
      <c r="S330" s="4">
        <v>0.28277525305747986</v>
      </c>
      <c r="T330" s="4" t="s">
        <v>344</v>
      </c>
      <c r="U330" s="4" t="s">
        <v>321</v>
      </c>
    </row>
    <row r="331" spans="1:21" x14ac:dyDescent="0.2">
      <c r="A331" s="4" t="s">
        <v>311</v>
      </c>
      <c r="B331" s="4" t="s">
        <v>312</v>
      </c>
      <c r="D331" s="4" t="s">
        <v>305</v>
      </c>
      <c r="K331" s="4" t="s">
        <v>323</v>
      </c>
      <c r="L331" s="4">
        <v>-69.944858802650003</v>
      </c>
      <c r="M331" s="4">
        <v>-18.381202633175</v>
      </c>
      <c r="N331" s="4" t="s">
        <v>315</v>
      </c>
      <c r="O331" s="4" t="s">
        <v>306</v>
      </c>
      <c r="P331" s="4" t="s">
        <v>303</v>
      </c>
      <c r="Q331" s="5">
        <v>44820.77832380787</v>
      </c>
      <c r="R331" s="6">
        <v>3.4571759259259261E-4</v>
      </c>
      <c r="S331" s="4">
        <v>0.2052282840013504</v>
      </c>
      <c r="T331" s="4" t="s">
        <v>339</v>
      </c>
      <c r="U331" s="4" t="s">
        <v>323</v>
      </c>
    </row>
    <row r="332" spans="1:21" x14ac:dyDescent="0.2">
      <c r="A332" s="4" t="s">
        <v>311</v>
      </c>
      <c r="B332" s="4" t="s">
        <v>312</v>
      </c>
      <c r="D332" s="4" t="s">
        <v>305</v>
      </c>
      <c r="K332" s="4" t="s">
        <v>323</v>
      </c>
      <c r="L332" s="4">
        <v>-69.9464121484</v>
      </c>
      <c r="M332" s="4">
        <v>-18.382291602199999</v>
      </c>
      <c r="N332" s="4" t="s">
        <v>325</v>
      </c>
      <c r="O332" s="4" t="s">
        <v>306</v>
      </c>
      <c r="P332" s="4" t="s">
        <v>303</v>
      </c>
      <c r="Q332" s="5">
        <v>44821.321475150464</v>
      </c>
      <c r="R332" s="6">
        <v>3.2847222222222224E-4</v>
      </c>
      <c r="S332" s="4">
        <v>0.20497201383113861</v>
      </c>
      <c r="T332" s="4" t="s">
        <v>320</v>
      </c>
      <c r="U332" s="4" t="s">
        <v>323</v>
      </c>
    </row>
    <row r="333" spans="1:21" x14ac:dyDescent="0.2">
      <c r="A333" s="4" t="s">
        <v>311</v>
      </c>
      <c r="B333" s="4" t="s">
        <v>312</v>
      </c>
      <c r="D333" s="4" t="s">
        <v>305</v>
      </c>
      <c r="K333" s="4" t="s">
        <v>321</v>
      </c>
      <c r="L333" s="4">
        <v>-69.892521157646158</v>
      </c>
      <c r="M333" s="4">
        <v>-18.367652811261539</v>
      </c>
      <c r="N333" s="4" t="s">
        <v>327</v>
      </c>
      <c r="O333" s="4" t="s">
        <v>306</v>
      </c>
      <c r="P333" s="4" t="s">
        <v>303</v>
      </c>
      <c r="Q333" s="5">
        <v>44821.328326192131</v>
      </c>
      <c r="R333" s="6">
        <v>3.4328703703703702E-4</v>
      </c>
      <c r="S333" s="4">
        <v>0.28073161840438843</v>
      </c>
      <c r="T333" s="4" t="s">
        <v>326</v>
      </c>
      <c r="U333" s="4" t="s">
        <v>321</v>
      </c>
    </row>
    <row r="334" spans="1:21" x14ac:dyDescent="0.2">
      <c r="A334" s="4" t="s">
        <v>311</v>
      </c>
      <c r="B334" s="4" t="s">
        <v>312</v>
      </c>
      <c r="D334" s="4" t="s">
        <v>305</v>
      </c>
      <c r="K334" s="4" t="s">
        <v>321</v>
      </c>
      <c r="L334" s="4">
        <v>-69.890550187468961</v>
      </c>
      <c r="M334" s="4">
        <v>-18.366049144144828</v>
      </c>
      <c r="N334" s="4" t="s">
        <v>322</v>
      </c>
      <c r="O334" s="4" t="s">
        <v>306</v>
      </c>
      <c r="P334" s="4" t="s">
        <v>303</v>
      </c>
      <c r="Q334" s="5">
        <v>44821.741798460651</v>
      </c>
      <c r="R334" s="6">
        <v>3.5875000000000002E-4</v>
      </c>
      <c r="S334" s="4">
        <v>0.27722886204719543</v>
      </c>
      <c r="T334" s="4" t="s">
        <v>353</v>
      </c>
      <c r="U334" s="4" t="s">
        <v>321</v>
      </c>
    </row>
    <row r="335" spans="1:21" x14ac:dyDescent="0.2">
      <c r="A335" s="4" t="s">
        <v>311</v>
      </c>
      <c r="B335" s="4" t="s">
        <v>312</v>
      </c>
      <c r="D335" s="4" t="s">
        <v>305</v>
      </c>
      <c r="K335" s="4" t="s">
        <v>323</v>
      </c>
      <c r="L335" s="4">
        <v>-69.944832364030006</v>
      </c>
      <c r="M335" s="4">
        <v>-18.381222779710001</v>
      </c>
      <c r="N335" s="4" t="s">
        <v>315</v>
      </c>
      <c r="O335" s="4" t="s">
        <v>306</v>
      </c>
      <c r="P335" s="4" t="s">
        <v>303</v>
      </c>
      <c r="Q335" s="5">
        <v>44821.748356562501</v>
      </c>
      <c r="R335" s="6">
        <v>3.4922453703703705E-4</v>
      </c>
      <c r="S335" s="4">
        <v>0.20566745102405548</v>
      </c>
      <c r="T335" s="4" t="s">
        <v>335</v>
      </c>
      <c r="U335" s="4" t="s">
        <v>323</v>
      </c>
    </row>
    <row r="336" spans="1:21" x14ac:dyDescent="0.2">
      <c r="A336" s="4" t="s">
        <v>311</v>
      </c>
      <c r="B336" s="4" t="s">
        <v>312</v>
      </c>
      <c r="D336" s="4" t="s">
        <v>305</v>
      </c>
      <c r="K336" s="4" t="s">
        <v>323</v>
      </c>
      <c r="L336" s="4">
        <v>-69.946411943000001</v>
      </c>
      <c r="M336" s="4">
        <v>-18.382284120000001</v>
      </c>
      <c r="N336" s="4" t="s">
        <v>325</v>
      </c>
      <c r="O336" s="4" t="s">
        <v>306</v>
      </c>
      <c r="P336" s="4" t="s">
        <v>303</v>
      </c>
      <c r="Q336" s="5">
        <v>44822.314114814813</v>
      </c>
      <c r="R336" s="6">
        <v>3.4383101851851854E-4</v>
      </c>
      <c r="S336" s="4">
        <v>0.20453229546546936</v>
      </c>
      <c r="T336" s="4" t="s">
        <v>339</v>
      </c>
      <c r="U336" s="4" t="s">
        <v>323</v>
      </c>
    </row>
    <row r="337" spans="1:21" x14ac:dyDescent="0.2">
      <c r="A337" s="4" t="s">
        <v>311</v>
      </c>
      <c r="B337" s="4" t="s">
        <v>312</v>
      </c>
      <c r="D337" s="4" t="s">
        <v>305</v>
      </c>
      <c r="K337" s="4" t="s">
        <v>321</v>
      </c>
      <c r="L337" s="4">
        <v>-69.892442979999998</v>
      </c>
      <c r="M337" s="4">
        <v>-18.367690020000001</v>
      </c>
      <c r="N337" s="4" t="s">
        <v>327</v>
      </c>
      <c r="O337" s="4" t="s">
        <v>306</v>
      </c>
      <c r="P337" s="4" t="s">
        <v>303</v>
      </c>
      <c r="Q337" s="5">
        <v>44822.320768634258</v>
      </c>
      <c r="R337" s="6">
        <v>3.3672453703703702E-4</v>
      </c>
      <c r="S337" s="4">
        <v>0.27725806832313538</v>
      </c>
      <c r="T337" s="4" t="s">
        <v>351</v>
      </c>
      <c r="U337" s="4" t="s">
        <v>321</v>
      </c>
    </row>
    <row r="338" spans="1:21" x14ac:dyDescent="0.2">
      <c r="A338" s="4" t="s">
        <v>311</v>
      </c>
      <c r="B338" s="4" t="s">
        <v>312</v>
      </c>
      <c r="D338" s="4" t="s">
        <v>305</v>
      </c>
      <c r="K338" s="4" t="s">
        <v>318</v>
      </c>
      <c r="L338" s="4">
        <v>-69.874651663076918</v>
      </c>
      <c r="M338" s="4">
        <v>-18.349971666153845</v>
      </c>
      <c r="N338" s="4" t="s">
        <v>319</v>
      </c>
      <c r="O338" s="4" t="s">
        <v>306</v>
      </c>
      <c r="P338" s="4" t="s">
        <v>303</v>
      </c>
      <c r="Q338" s="5">
        <v>44822.323860416669</v>
      </c>
      <c r="R338" s="6">
        <v>2.646990740740741E-4</v>
      </c>
      <c r="S338" s="4">
        <v>0.23703473806381226</v>
      </c>
      <c r="T338" s="4" t="s">
        <v>352</v>
      </c>
      <c r="U338" s="4" t="s">
        <v>318</v>
      </c>
    </row>
    <row r="339" spans="1:21" x14ac:dyDescent="0.2">
      <c r="A339" s="4" t="s">
        <v>311</v>
      </c>
      <c r="B339" s="4" t="s">
        <v>312</v>
      </c>
      <c r="D339" s="4" t="s">
        <v>305</v>
      </c>
      <c r="K339" s="4" t="s">
        <v>321</v>
      </c>
      <c r="L339" s="4">
        <v>-69.890516435268751</v>
      </c>
      <c r="M339" s="4">
        <v>-18.366058668725</v>
      </c>
      <c r="N339" s="4" t="s">
        <v>322</v>
      </c>
      <c r="O339" s="4" t="s">
        <v>306</v>
      </c>
      <c r="P339" s="4" t="s">
        <v>303</v>
      </c>
      <c r="Q339" s="5">
        <v>44822.701760335651</v>
      </c>
      <c r="R339" s="6">
        <v>3.3668981481481484E-4</v>
      </c>
      <c r="S339" s="4">
        <v>0.28064525127410889</v>
      </c>
      <c r="T339" s="4" t="s">
        <v>374</v>
      </c>
      <c r="U339" s="4" t="s">
        <v>321</v>
      </c>
    </row>
    <row r="340" spans="1:21" x14ac:dyDescent="0.2">
      <c r="A340" s="4" t="s">
        <v>311</v>
      </c>
      <c r="B340" s="4" t="s">
        <v>312</v>
      </c>
      <c r="D340" s="4" t="s">
        <v>305</v>
      </c>
      <c r="K340" s="4" t="s">
        <v>323</v>
      </c>
      <c r="L340" s="4">
        <v>-69.944841385199993</v>
      </c>
      <c r="M340" s="4">
        <v>-18.381222831199999</v>
      </c>
      <c r="N340" s="4" t="s">
        <v>315</v>
      </c>
      <c r="O340" s="4" t="s">
        <v>306</v>
      </c>
      <c r="P340" s="4" t="s">
        <v>303</v>
      </c>
      <c r="Q340" s="5">
        <v>44822.708640277779</v>
      </c>
      <c r="R340" s="6">
        <v>3.5130787037037037E-4</v>
      </c>
      <c r="S340" s="4">
        <v>0.2051420658826828</v>
      </c>
      <c r="T340" s="4" t="s">
        <v>339</v>
      </c>
      <c r="U340" s="4" t="s">
        <v>323</v>
      </c>
    </row>
    <row r="341" spans="1:21" x14ac:dyDescent="0.2">
      <c r="A341" s="4" t="s">
        <v>311</v>
      </c>
      <c r="B341" s="4" t="s">
        <v>312</v>
      </c>
      <c r="D341" s="4" t="s">
        <v>305</v>
      </c>
      <c r="K341" s="4" t="s">
        <v>323</v>
      </c>
      <c r="L341" s="4">
        <v>-69.946431431971419</v>
      </c>
      <c r="M341" s="4">
        <v>-18.38226823197143</v>
      </c>
      <c r="N341" s="4" t="s">
        <v>325</v>
      </c>
      <c r="O341" s="4" t="s">
        <v>306</v>
      </c>
      <c r="P341" s="4" t="s">
        <v>303</v>
      </c>
      <c r="Q341" s="5">
        <v>44823.315229363427</v>
      </c>
      <c r="R341" s="6">
        <v>3.2291666666666666E-4</v>
      </c>
      <c r="S341" s="4">
        <v>0.20665642619132996</v>
      </c>
      <c r="T341" s="4" t="s">
        <v>331</v>
      </c>
      <c r="U341" s="4" t="s">
        <v>323</v>
      </c>
    </row>
    <row r="342" spans="1:21" x14ac:dyDescent="0.2">
      <c r="A342" s="4" t="s">
        <v>311</v>
      </c>
      <c r="B342" s="4" t="s">
        <v>312</v>
      </c>
      <c r="D342" s="4" t="s">
        <v>305</v>
      </c>
      <c r="K342" s="4" t="s">
        <v>321</v>
      </c>
      <c r="L342" s="4">
        <v>-69.892510540222219</v>
      </c>
      <c r="M342" s="4">
        <v>-18.367656962444446</v>
      </c>
      <c r="N342" s="4" t="s">
        <v>327</v>
      </c>
      <c r="O342" s="4" t="s">
        <v>306</v>
      </c>
      <c r="P342" s="4" t="s">
        <v>303</v>
      </c>
      <c r="Q342" s="5">
        <v>44823.322061805557</v>
      </c>
      <c r="R342" s="6">
        <v>3.3943287037037037E-4</v>
      </c>
      <c r="S342" s="4">
        <v>0.27626287937164307</v>
      </c>
      <c r="T342" s="4" t="s">
        <v>344</v>
      </c>
      <c r="U342" s="4" t="s">
        <v>321</v>
      </c>
    </row>
    <row r="343" spans="1:21" x14ac:dyDescent="0.2">
      <c r="A343" s="4" t="s">
        <v>311</v>
      </c>
      <c r="B343" s="4" t="s">
        <v>312</v>
      </c>
      <c r="D343" s="4" t="s">
        <v>305</v>
      </c>
      <c r="K343" s="4" t="s">
        <v>321</v>
      </c>
      <c r="L343" s="4">
        <v>-69.890561325250005</v>
      </c>
      <c r="M343" s="4">
        <v>-18.3660177175</v>
      </c>
      <c r="N343" s="4" t="s">
        <v>327</v>
      </c>
      <c r="O343" s="4" t="s">
        <v>306</v>
      </c>
      <c r="P343" s="4" t="s">
        <v>303</v>
      </c>
      <c r="Q343" s="5">
        <v>44823.748588310184</v>
      </c>
      <c r="R343" s="6">
        <v>3.4328703703703702E-4</v>
      </c>
      <c r="S343" s="4">
        <v>0.28160405158996582</v>
      </c>
      <c r="T343" s="4" t="s">
        <v>351</v>
      </c>
      <c r="U343" s="4" t="s">
        <v>321</v>
      </c>
    </row>
    <row r="344" spans="1:21" x14ac:dyDescent="0.2">
      <c r="A344" s="4" t="s">
        <v>311</v>
      </c>
      <c r="B344" s="4" t="s">
        <v>312</v>
      </c>
      <c r="D344" s="4" t="s">
        <v>305</v>
      </c>
      <c r="K344" s="4" t="s">
        <v>323</v>
      </c>
      <c r="L344" s="4">
        <v>-69.9448824641577</v>
      </c>
      <c r="M344" s="4">
        <v>-18.381160985538461</v>
      </c>
      <c r="N344" s="4" t="s">
        <v>315</v>
      </c>
      <c r="O344" s="4" t="s">
        <v>306</v>
      </c>
      <c r="P344" s="4" t="s">
        <v>303</v>
      </c>
      <c r="Q344" s="5">
        <v>44823.755369062499</v>
      </c>
      <c r="R344" s="6">
        <v>3.440972222222222E-4</v>
      </c>
      <c r="S344" s="4">
        <v>0.20612397789955139</v>
      </c>
      <c r="T344" s="4" t="s">
        <v>339</v>
      </c>
      <c r="U344" s="4" t="s">
        <v>323</v>
      </c>
    </row>
    <row r="345" spans="1:21" x14ac:dyDescent="0.2">
      <c r="A345" s="4" t="s">
        <v>311</v>
      </c>
      <c r="B345" s="4" t="s">
        <v>312</v>
      </c>
      <c r="D345" s="4" t="s">
        <v>305</v>
      </c>
      <c r="K345" s="4" t="s">
        <v>323</v>
      </c>
      <c r="L345" s="4">
        <v>-69.946440338999992</v>
      </c>
      <c r="M345" s="4">
        <v>-18.382254784000001</v>
      </c>
      <c r="N345" s="4" t="s">
        <v>325</v>
      </c>
      <c r="O345" s="4" t="s">
        <v>306</v>
      </c>
      <c r="P345" s="4" t="s">
        <v>303</v>
      </c>
      <c r="Q345" s="5">
        <v>44824.468832638886</v>
      </c>
      <c r="R345" s="6">
        <v>4.7901620370370372E-4</v>
      </c>
      <c r="S345" s="4">
        <v>0.20586526393890381</v>
      </c>
      <c r="T345" s="4" t="s">
        <v>320</v>
      </c>
      <c r="U345" s="4" t="s">
        <v>323</v>
      </c>
    </row>
    <row r="346" spans="1:21" x14ac:dyDescent="0.2">
      <c r="A346" s="4" t="s">
        <v>311</v>
      </c>
      <c r="B346" s="4" t="s">
        <v>312</v>
      </c>
      <c r="D346" s="4" t="s">
        <v>305</v>
      </c>
      <c r="K346" s="4" t="s">
        <v>321</v>
      </c>
      <c r="L346" s="4">
        <v>-69.892489806614293</v>
      </c>
      <c r="M346" s="4">
        <v>-18.367691660671429</v>
      </c>
      <c r="N346" s="4" t="s">
        <v>327</v>
      </c>
      <c r="O346" s="4" t="s">
        <v>306</v>
      </c>
      <c r="P346" s="4" t="s">
        <v>303</v>
      </c>
      <c r="Q346" s="5">
        <v>44824.475905358799</v>
      </c>
      <c r="R346" s="6">
        <v>3.9004629629629632E-4</v>
      </c>
      <c r="S346" s="4">
        <v>0.28389540314674377</v>
      </c>
      <c r="T346" s="4" t="s">
        <v>351</v>
      </c>
      <c r="U346" s="4" t="s">
        <v>321</v>
      </c>
    </row>
    <row r="347" spans="1:21" x14ac:dyDescent="0.2">
      <c r="A347" s="4" t="s">
        <v>311</v>
      </c>
      <c r="B347" s="4" t="s">
        <v>312</v>
      </c>
      <c r="D347" s="4" t="s">
        <v>305</v>
      </c>
      <c r="K347" s="4" t="s">
        <v>318</v>
      </c>
      <c r="L347" s="4">
        <v>-69.872898668174997</v>
      </c>
      <c r="M347" s="4">
        <v>-18.348641354974998</v>
      </c>
      <c r="N347" s="4" t="s">
        <v>319</v>
      </c>
      <c r="O347" s="4" t="s">
        <v>306</v>
      </c>
      <c r="P347" s="4" t="s">
        <v>303</v>
      </c>
      <c r="Q347" s="5">
        <v>44824.777057210646</v>
      </c>
      <c r="R347" s="6">
        <v>3.5069444444444444E-4</v>
      </c>
      <c r="S347" s="4">
        <v>0.23785498738288879</v>
      </c>
      <c r="T347" s="4" t="s">
        <v>331</v>
      </c>
      <c r="U347" s="4" t="s">
        <v>318</v>
      </c>
    </row>
    <row r="348" spans="1:21" x14ac:dyDescent="0.2">
      <c r="A348" s="4" t="s">
        <v>311</v>
      </c>
      <c r="B348" s="4" t="s">
        <v>312</v>
      </c>
      <c r="D348" s="4" t="s">
        <v>305</v>
      </c>
      <c r="K348" s="4" t="s">
        <v>321</v>
      </c>
      <c r="L348" s="4">
        <v>-69.890509359758823</v>
      </c>
      <c r="M348" s="4">
        <v>-18.366061002764706</v>
      </c>
      <c r="N348" s="4" t="s">
        <v>322</v>
      </c>
      <c r="O348" s="4" t="s">
        <v>306</v>
      </c>
      <c r="P348" s="4" t="s">
        <v>303</v>
      </c>
      <c r="Q348" s="5">
        <v>44824.780377002317</v>
      </c>
      <c r="R348" s="6">
        <v>5.4402777777777783E-4</v>
      </c>
      <c r="S348" s="4">
        <v>0.28191116452217102</v>
      </c>
      <c r="T348" s="4" t="s">
        <v>353</v>
      </c>
      <c r="U348" s="4" t="s">
        <v>321</v>
      </c>
    </row>
    <row r="349" spans="1:21" x14ac:dyDescent="0.2">
      <c r="A349" s="4" t="s">
        <v>311</v>
      </c>
      <c r="B349" s="4" t="s">
        <v>312</v>
      </c>
      <c r="D349" s="4" t="s">
        <v>305</v>
      </c>
      <c r="K349" s="4" t="s">
        <v>323</v>
      </c>
      <c r="L349" s="4">
        <v>-69.944845465</v>
      </c>
      <c r="M349" s="4">
        <v>-18.3812058372</v>
      </c>
      <c r="N349" s="4" t="s">
        <v>315</v>
      </c>
      <c r="O349" s="4" t="s">
        <v>306</v>
      </c>
      <c r="P349" s="4" t="s">
        <v>303</v>
      </c>
      <c r="Q349" s="5">
        <v>44824.78755158565</v>
      </c>
      <c r="R349" s="6">
        <v>4.2298611111111112E-4</v>
      </c>
      <c r="S349" s="4">
        <v>0.20590944588184357</v>
      </c>
      <c r="T349" s="4" t="s">
        <v>324</v>
      </c>
      <c r="U349" s="4" t="s">
        <v>323</v>
      </c>
    </row>
    <row r="350" spans="1:21" x14ac:dyDescent="0.2">
      <c r="A350" s="4" t="s">
        <v>311</v>
      </c>
      <c r="B350" s="4" t="s">
        <v>312</v>
      </c>
      <c r="D350" s="4" t="s">
        <v>305</v>
      </c>
      <c r="K350" s="4" t="s">
        <v>323</v>
      </c>
      <c r="L350" s="4">
        <v>-69.946421290774992</v>
      </c>
      <c r="M350" s="4">
        <v>-18.382278711725</v>
      </c>
      <c r="N350" s="4" t="s">
        <v>325</v>
      </c>
      <c r="O350" s="4" t="s">
        <v>306</v>
      </c>
      <c r="P350" s="4" t="s">
        <v>303</v>
      </c>
      <c r="Q350" s="5">
        <v>44825.314975312504</v>
      </c>
      <c r="R350" s="6">
        <v>3.3402777777777776E-4</v>
      </c>
      <c r="S350" s="4">
        <v>0.20527487993240356</v>
      </c>
      <c r="T350" s="4" t="s">
        <v>351</v>
      </c>
      <c r="U350" s="4" t="s">
        <v>323</v>
      </c>
    </row>
    <row r="351" spans="1:21" x14ac:dyDescent="0.2">
      <c r="A351" s="4" t="s">
        <v>311</v>
      </c>
      <c r="B351" s="4" t="s">
        <v>312</v>
      </c>
      <c r="D351" s="4" t="s">
        <v>305</v>
      </c>
      <c r="K351" s="4" t="s">
        <v>321</v>
      </c>
      <c r="L351" s="4">
        <v>-69.892505173874994</v>
      </c>
      <c r="M351" s="4">
        <v>-18.367690380750002</v>
      </c>
      <c r="N351" s="4" t="s">
        <v>327</v>
      </c>
      <c r="O351" s="4" t="s">
        <v>306</v>
      </c>
      <c r="P351" s="4" t="s">
        <v>303</v>
      </c>
      <c r="Q351" s="5">
        <v>44825.321782754632</v>
      </c>
      <c r="R351" s="6">
        <v>3.4637731481481482E-4</v>
      </c>
      <c r="S351" s="4">
        <v>0.28131678700447083</v>
      </c>
      <c r="T351" s="4" t="s">
        <v>343</v>
      </c>
      <c r="U351" s="4" t="s">
        <v>321</v>
      </c>
    </row>
    <row r="352" spans="1:21" x14ac:dyDescent="0.2">
      <c r="A352" s="4" t="s">
        <v>311</v>
      </c>
      <c r="B352" s="4" t="s">
        <v>312</v>
      </c>
      <c r="D352" s="4" t="s">
        <v>305</v>
      </c>
      <c r="K352" s="4" t="s">
        <v>318</v>
      </c>
      <c r="L352" s="4">
        <v>-69.872910177618522</v>
      </c>
      <c r="M352" s="4">
        <v>-18.348630363481483</v>
      </c>
      <c r="N352" s="4" t="s">
        <v>319</v>
      </c>
      <c r="O352" s="4" t="s">
        <v>306</v>
      </c>
      <c r="P352" s="4" t="s">
        <v>303</v>
      </c>
      <c r="Q352" s="5">
        <v>44825.766108020835</v>
      </c>
      <c r="R352" s="6">
        <v>3.0656249999999998E-4</v>
      </c>
      <c r="S352" s="4">
        <v>0.23797610402107239</v>
      </c>
      <c r="T352" s="4" t="s">
        <v>339</v>
      </c>
      <c r="U352" s="4" t="s">
        <v>318</v>
      </c>
    </row>
    <row r="353" spans="1:21" x14ac:dyDescent="0.2">
      <c r="A353" s="4" t="s">
        <v>311</v>
      </c>
      <c r="B353" s="4" t="s">
        <v>312</v>
      </c>
      <c r="D353" s="4" t="s">
        <v>305</v>
      </c>
      <c r="K353" s="4" t="s">
        <v>321</v>
      </c>
      <c r="L353" s="4">
        <v>-69.89056218256539</v>
      </c>
      <c r="M353" s="4">
        <v>-18.366037874484615</v>
      </c>
      <c r="N353" s="4" t="s">
        <v>327</v>
      </c>
      <c r="O353" s="4" t="s">
        <v>306</v>
      </c>
      <c r="P353" s="4" t="s">
        <v>303</v>
      </c>
      <c r="Q353" s="5">
        <v>44825.770207442132</v>
      </c>
      <c r="R353" s="6">
        <v>4.4629629629629631E-4</v>
      </c>
      <c r="S353" s="4">
        <v>0.27862781286239624</v>
      </c>
      <c r="T353" s="4" t="s">
        <v>351</v>
      </c>
      <c r="U353" s="4" t="s">
        <v>321</v>
      </c>
    </row>
    <row r="354" spans="1:21" x14ac:dyDescent="0.2">
      <c r="A354" s="4" t="s">
        <v>311</v>
      </c>
      <c r="B354" s="4" t="s">
        <v>312</v>
      </c>
      <c r="D354" s="4" t="s">
        <v>305</v>
      </c>
      <c r="K354" s="4" t="s">
        <v>323</v>
      </c>
      <c r="L354" s="4">
        <v>-69.944836917800004</v>
      </c>
      <c r="M354" s="4">
        <v>-18.381220276575</v>
      </c>
      <c r="N354" s="4" t="s">
        <v>315</v>
      </c>
      <c r="O354" s="4" t="s">
        <v>306</v>
      </c>
      <c r="P354" s="4" t="s">
        <v>303</v>
      </c>
      <c r="Q354" s="5">
        <v>44825.778155868058</v>
      </c>
      <c r="R354" s="6">
        <v>4.065972222222222E-4</v>
      </c>
      <c r="S354" s="4">
        <v>0.2058728039264679</v>
      </c>
      <c r="T354" s="4" t="s">
        <v>320</v>
      </c>
      <c r="U354" s="4" t="s">
        <v>323</v>
      </c>
    </row>
    <row r="355" spans="1:21" x14ac:dyDescent="0.2">
      <c r="A355" s="4" t="s">
        <v>311</v>
      </c>
      <c r="B355" s="4" t="s">
        <v>312</v>
      </c>
      <c r="D355" s="4" t="s">
        <v>305</v>
      </c>
      <c r="K355" s="4" t="s">
        <v>323</v>
      </c>
      <c r="L355" s="4">
        <v>-69.946404966791661</v>
      </c>
      <c r="M355" s="4">
        <v>-18.382298418200001</v>
      </c>
      <c r="N355" s="4" t="s">
        <v>325</v>
      </c>
      <c r="O355" s="4" t="s">
        <v>306</v>
      </c>
      <c r="P355" s="4" t="s">
        <v>303</v>
      </c>
      <c r="Q355" s="5">
        <v>44826.311380706022</v>
      </c>
      <c r="R355" s="6">
        <v>4.1678240740740743E-4</v>
      </c>
      <c r="S355" s="4">
        <v>0.20545968413352966</v>
      </c>
      <c r="T355" s="4" t="s">
        <v>324</v>
      </c>
      <c r="U355" s="4" t="s">
        <v>323</v>
      </c>
    </row>
    <row r="356" spans="1:21" x14ac:dyDescent="0.2">
      <c r="A356" s="4" t="s">
        <v>311</v>
      </c>
      <c r="B356" s="4" t="s">
        <v>312</v>
      </c>
      <c r="D356" s="4" t="s">
        <v>305</v>
      </c>
      <c r="K356" s="4" t="s">
        <v>321</v>
      </c>
      <c r="L356" s="4">
        <v>-69.892494469666673</v>
      </c>
      <c r="M356" s="4">
        <v>-18.367664964222222</v>
      </c>
      <c r="N356" s="4" t="s">
        <v>327</v>
      </c>
      <c r="O356" s="4" t="s">
        <v>306</v>
      </c>
      <c r="P356" s="4" t="s">
        <v>303</v>
      </c>
      <c r="Q356" s="5">
        <v>44826.319263078702</v>
      </c>
      <c r="R356" s="6">
        <v>3.6620370370370371E-4</v>
      </c>
      <c r="S356" s="4">
        <v>0.27835586667060852</v>
      </c>
      <c r="T356" s="4" t="s">
        <v>338</v>
      </c>
      <c r="U356" s="4" t="s">
        <v>321</v>
      </c>
    </row>
    <row r="357" spans="1:21" x14ac:dyDescent="0.2">
      <c r="A357" s="4" t="s">
        <v>311</v>
      </c>
      <c r="B357" s="4" t="s">
        <v>312</v>
      </c>
      <c r="D357" s="4" t="s">
        <v>305</v>
      </c>
      <c r="K357" s="4" t="s">
        <v>318</v>
      </c>
      <c r="L357" s="4">
        <v>-69.874605617711111</v>
      </c>
      <c r="M357" s="4">
        <v>-18.3499585498</v>
      </c>
      <c r="N357" s="4" t="s">
        <v>319</v>
      </c>
      <c r="O357" s="4" t="s">
        <v>306</v>
      </c>
      <c r="P357" s="4" t="s">
        <v>303</v>
      </c>
      <c r="Q357" s="5">
        <v>44826.32301994213</v>
      </c>
      <c r="R357" s="6">
        <v>3.1527777777777777E-4</v>
      </c>
      <c r="S357" s="4">
        <v>0.23238888382911682</v>
      </c>
      <c r="T357" s="4" t="s">
        <v>339</v>
      </c>
      <c r="U357" s="4" t="s">
        <v>318</v>
      </c>
    </row>
    <row r="358" spans="1:21" x14ac:dyDescent="0.2">
      <c r="A358" s="4" t="s">
        <v>311</v>
      </c>
      <c r="B358" s="4" t="s">
        <v>312</v>
      </c>
      <c r="D358" s="4" t="s">
        <v>305</v>
      </c>
      <c r="K358" s="4" t="s">
        <v>321</v>
      </c>
      <c r="L358" s="4">
        <v>-69.890526433749997</v>
      </c>
      <c r="M358" s="4">
        <v>-18.366054640333335</v>
      </c>
      <c r="N358" s="4" t="s">
        <v>322</v>
      </c>
      <c r="O358" s="4" t="s">
        <v>306</v>
      </c>
      <c r="P358" s="4" t="s">
        <v>303</v>
      </c>
      <c r="Q358" s="5">
        <v>44827.772249456022</v>
      </c>
      <c r="R358" s="6">
        <v>3.9915509259259261E-4</v>
      </c>
      <c r="S358" s="4">
        <v>0.28030911087989807</v>
      </c>
      <c r="T358" s="4" t="s">
        <v>351</v>
      </c>
      <c r="U358" s="4" t="s">
        <v>321</v>
      </c>
    </row>
    <row r="359" spans="1:21" x14ac:dyDescent="0.2">
      <c r="A359" s="4" t="s">
        <v>311</v>
      </c>
      <c r="B359" s="4" t="s">
        <v>312</v>
      </c>
      <c r="D359" s="4" t="s">
        <v>305</v>
      </c>
      <c r="K359" s="4" t="s">
        <v>323</v>
      </c>
      <c r="L359" s="4">
        <v>-69.944850242000001</v>
      </c>
      <c r="M359" s="4">
        <v>-18.381212420999997</v>
      </c>
      <c r="N359" s="4" t="s">
        <v>315</v>
      </c>
      <c r="O359" s="4" t="s">
        <v>306</v>
      </c>
      <c r="P359" s="4" t="s">
        <v>303</v>
      </c>
      <c r="Q359" s="5">
        <v>44827.77965960648</v>
      </c>
      <c r="R359" s="6">
        <v>3.2103009259259259E-4</v>
      </c>
      <c r="S359" s="4">
        <v>0.20506870746612549</v>
      </c>
      <c r="T359" s="4" t="s">
        <v>331</v>
      </c>
      <c r="U359" s="4" t="s">
        <v>323</v>
      </c>
    </row>
    <row r="360" spans="1:21" x14ac:dyDescent="0.2">
      <c r="A360" s="4" t="s">
        <v>311</v>
      </c>
      <c r="B360" s="4" t="s">
        <v>312</v>
      </c>
      <c r="D360" s="4" t="s">
        <v>305</v>
      </c>
      <c r="K360" s="4" t="s">
        <v>323</v>
      </c>
      <c r="L360" s="4">
        <v>-69.946435511200008</v>
      </c>
      <c r="M360" s="4">
        <v>-18.382269136800002</v>
      </c>
      <c r="N360" s="4" t="s">
        <v>325</v>
      </c>
      <c r="O360" s="4" t="s">
        <v>306</v>
      </c>
      <c r="P360" s="4" t="s">
        <v>303</v>
      </c>
      <c r="Q360" s="5">
        <v>44828.311264351854</v>
      </c>
      <c r="R360" s="6">
        <v>3.5659722222222223E-4</v>
      </c>
      <c r="S360" s="4">
        <v>0.20617091655731201</v>
      </c>
      <c r="T360" s="4" t="s">
        <v>320</v>
      </c>
      <c r="U360" s="4" t="s">
        <v>323</v>
      </c>
    </row>
    <row r="361" spans="1:21" x14ac:dyDescent="0.2">
      <c r="A361" s="4" t="s">
        <v>311</v>
      </c>
      <c r="B361" s="4" t="s">
        <v>312</v>
      </c>
      <c r="D361" s="4" t="s">
        <v>305</v>
      </c>
      <c r="K361" s="4" t="s">
        <v>321</v>
      </c>
      <c r="L361" s="4">
        <v>-69.892480828000004</v>
      </c>
      <c r="M361" s="4">
        <v>-18.367702454450001</v>
      </c>
      <c r="N361" s="4" t="s">
        <v>327</v>
      </c>
      <c r="O361" s="4" t="s">
        <v>306</v>
      </c>
      <c r="P361" s="4" t="s">
        <v>303</v>
      </c>
      <c r="Q361" s="5">
        <v>44828.318540706015</v>
      </c>
      <c r="R361" s="6">
        <v>3.6646990740740742E-4</v>
      </c>
      <c r="S361" s="4">
        <v>0.28346225619316101</v>
      </c>
      <c r="T361" s="4" t="s">
        <v>335</v>
      </c>
      <c r="U361" s="4" t="s">
        <v>321</v>
      </c>
    </row>
    <row r="362" spans="1:21" x14ac:dyDescent="0.2">
      <c r="A362" s="4" t="s">
        <v>311</v>
      </c>
      <c r="B362" s="4" t="s">
        <v>312</v>
      </c>
      <c r="D362" s="4" t="s">
        <v>305</v>
      </c>
      <c r="K362" s="4" t="s">
        <v>318</v>
      </c>
      <c r="L362" s="4">
        <v>-69.874644549620001</v>
      </c>
      <c r="M362" s="4">
        <v>-18.349980044789998</v>
      </c>
      <c r="N362" s="4" t="s">
        <v>319</v>
      </c>
      <c r="O362" s="4" t="s">
        <v>306</v>
      </c>
      <c r="P362" s="4" t="s">
        <v>303</v>
      </c>
      <c r="Q362" s="5">
        <v>44828.322142164354</v>
      </c>
      <c r="R362" s="6">
        <v>3.3738425925925928E-4</v>
      </c>
      <c r="S362" s="4">
        <v>0.2370837926864624</v>
      </c>
      <c r="T362" s="4" t="s">
        <v>339</v>
      </c>
      <c r="U362" s="4" t="s">
        <v>318</v>
      </c>
    </row>
    <row r="363" spans="1:21" x14ac:dyDescent="0.2">
      <c r="A363" s="4" t="s">
        <v>311</v>
      </c>
      <c r="B363" s="4" t="s">
        <v>312</v>
      </c>
      <c r="D363" s="4" t="s">
        <v>305</v>
      </c>
      <c r="K363" s="4" t="s">
        <v>321</v>
      </c>
      <c r="L363" s="4">
        <v>-69.890570351456518</v>
      </c>
      <c r="M363" s="4">
        <v>-18.366013735543476</v>
      </c>
      <c r="N363" s="4" t="s">
        <v>327</v>
      </c>
      <c r="O363" s="4" t="s">
        <v>306</v>
      </c>
      <c r="P363" s="4" t="s">
        <v>303</v>
      </c>
      <c r="Q363" s="5">
        <v>44828.771230011575</v>
      </c>
      <c r="R363" s="6">
        <v>3.7114583333333335E-4</v>
      </c>
      <c r="S363" s="4">
        <v>0.28066790103912354</v>
      </c>
      <c r="T363" s="4" t="s">
        <v>344</v>
      </c>
      <c r="U363" s="4" t="s">
        <v>321</v>
      </c>
    </row>
    <row r="364" spans="1:21" x14ac:dyDescent="0.2">
      <c r="A364" s="4" t="s">
        <v>311</v>
      </c>
      <c r="B364" s="4" t="s">
        <v>312</v>
      </c>
      <c r="D364" s="4" t="s">
        <v>305</v>
      </c>
      <c r="K364" s="4" t="s">
        <v>323</v>
      </c>
      <c r="L364" s="4">
        <v>-69.944845273971424</v>
      </c>
      <c r="M364" s="4">
        <v>-18.381205868728571</v>
      </c>
      <c r="N364" s="4" t="s">
        <v>315</v>
      </c>
      <c r="O364" s="4" t="s">
        <v>306</v>
      </c>
      <c r="P364" s="4" t="s">
        <v>303</v>
      </c>
      <c r="Q364" s="5">
        <v>44828.778747997683</v>
      </c>
      <c r="R364" s="6">
        <v>3.8085648148148148E-4</v>
      </c>
      <c r="S364" s="4">
        <v>0.20570382475852966</v>
      </c>
      <c r="T364" s="4" t="s">
        <v>328</v>
      </c>
      <c r="U364" s="4" t="s">
        <v>323</v>
      </c>
    </row>
    <row r="365" spans="1:21" x14ac:dyDescent="0.2">
      <c r="A365" s="4" t="s">
        <v>311</v>
      </c>
      <c r="B365" s="4" t="s">
        <v>312</v>
      </c>
      <c r="D365" s="4" t="s">
        <v>305</v>
      </c>
      <c r="K365" s="4" t="s">
        <v>323</v>
      </c>
      <c r="L365" s="4">
        <v>-69.946411160000011</v>
      </c>
      <c r="M365" s="4">
        <v>-18.382292516</v>
      </c>
      <c r="N365" s="4" t="s">
        <v>325</v>
      </c>
      <c r="O365" s="4" t="s">
        <v>306</v>
      </c>
      <c r="P365" s="4" t="s">
        <v>303</v>
      </c>
      <c r="Q365" s="5">
        <v>44829.310118518515</v>
      </c>
      <c r="R365" s="6">
        <v>3.8082175925925924E-4</v>
      </c>
      <c r="S365" s="4">
        <v>0.20554180443286896</v>
      </c>
      <c r="T365" s="4" t="s">
        <v>339</v>
      </c>
      <c r="U365" s="4" t="s">
        <v>323</v>
      </c>
    </row>
    <row r="366" spans="1:21" x14ac:dyDescent="0.2">
      <c r="A366" s="4" t="s">
        <v>311</v>
      </c>
      <c r="B366" s="4" t="s">
        <v>312</v>
      </c>
      <c r="D366" s="4" t="s">
        <v>305</v>
      </c>
      <c r="K366" s="4" t="s">
        <v>321</v>
      </c>
      <c r="L366" s="4">
        <v>-69.892527425743751</v>
      </c>
      <c r="M366" s="4">
        <v>-18.36767921830625</v>
      </c>
      <c r="N366" s="4" t="s">
        <v>327</v>
      </c>
      <c r="O366" s="4" t="s">
        <v>306</v>
      </c>
      <c r="P366" s="4" t="s">
        <v>303</v>
      </c>
      <c r="Q366" s="5">
        <v>44829.317466122688</v>
      </c>
      <c r="R366" s="6">
        <v>4.1458333333333332E-4</v>
      </c>
      <c r="S366" s="4">
        <v>0.28189575672149658</v>
      </c>
      <c r="T366" s="4" t="s">
        <v>338</v>
      </c>
      <c r="U366" s="4" t="s">
        <v>321</v>
      </c>
    </row>
    <row r="367" spans="1:21" x14ac:dyDescent="0.2">
      <c r="A367" s="4" t="s">
        <v>311</v>
      </c>
      <c r="B367" s="4" t="s">
        <v>312</v>
      </c>
      <c r="D367" s="4" t="s">
        <v>305</v>
      </c>
      <c r="K367" s="4" t="s">
        <v>318</v>
      </c>
      <c r="L367" s="4">
        <v>-69.872906468925009</v>
      </c>
      <c r="M367" s="4">
        <v>-18.348640107725</v>
      </c>
      <c r="N367" s="4" t="s">
        <v>319</v>
      </c>
      <c r="O367" s="4" t="s">
        <v>306</v>
      </c>
      <c r="P367" s="4" t="s">
        <v>303</v>
      </c>
      <c r="Q367" s="5">
        <v>44829.37158579861</v>
      </c>
      <c r="R367" s="6">
        <v>3.0428240740740741E-4</v>
      </c>
      <c r="S367" s="4">
        <v>0.23669148981571198</v>
      </c>
      <c r="T367" s="4" t="s">
        <v>351</v>
      </c>
      <c r="U367" s="4" t="s">
        <v>318</v>
      </c>
    </row>
    <row r="368" spans="1:21" x14ac:dyDescent="0.2">
      <c r="A368" s="4" t="s">
        <v>311</v>
      </c>
      <c r="B368" s="4" t="s">
        <v>312</v>
      </c>
      <c r="D368" s="4" t="s">
        <v>305</v>
      </c>
      <c r="K368" s="4" t="s">
        <v>321</v>
      </c>
      <c r="L368" s="4">
        <v>-69.890514454709091</v>
      </c>
      <c r="M368" s="4">
        <v>-18.36603917561818</v>
      </c>
      <c r="N368" s="4" t="s">
        <v>322</v>
      </c>
      <c r="O368" s="4" t="s">
        <v>306</v>
      </c>
      <c r="P368" s="4" t="s">
        <v>303</v>
      </c>
      <c r="Q368" s="5">
        <v>44829.375129942127</v>
      </c>
      <c r="R368" s="6">
        <v>3.9447916666666668E-4</v>
      </c>
      <c r="S368" s="4">
        <v>0.2831575870513916</v>
      </c>
      <c r="T368" s="4" t="s">
        <v>343</v>
      </c>
      <c r="U368" s="4" t="s">
        <v>321</v>
      </c>
    </row>
    <row r="369" spans="1:21" x14ac:dyDescent="0.2">
      <c r="A369" s="4" t="s">
        <v>311</v>
      </c>
      <c r="B369" s="4" t="s">
        <v>312</v>
      </c>
      <c r="D369" s="4" t="s">
        <v>305</v>
      </c>
      <c r="K369" s="4" t="s">
        <v>323</v>
      </c>
      <c r="L369" s="4">
        <v>-69.944839112864287</v>
      </c>
      <c r="M369" s="4">
        <v>-18.381214172228571</v>
      </c>
      <c r="N369" s="4" t="s">
        <v>315</v>
      </c>
      <c r="O369" s="4" t="s">
        <v>306</v>
      </c>
      <c r="P369" s="4" t="s">
        <v>303</v>
      </c>
      <c r="Q369" s="5">
        <v>44829.382805937501</v>
      </c>
      <c r="R369" s="6">
        <v>3.6810185185185183E-4</v>
      </c>
      <c r="S369" s="4">
        <v>0.2062457948923111</v>
      </c>
      <c r="T369" s="4" t="s">
        <v>333</v>
      </c>
      <c r="U369" s="4" t="s">
        <v>323</v>
      </c>
    </row>
    <row r="370" spans="1:21" x14ac:dyDescent="0.2">
      <c r="A370" s="4" t="s">
        <v>311</v>
      </c>
      <c r="B370" s="4" t="s">
        <v>312</v>
      </c>
      <c r="D370" s="4" t="s">
        <v>305</v>
      </c>
      <c r="K370" s="4" t="s">
        <v>323</v>
      </c>
      <c r="L370" s="4">
        <v>-69.94646065577777</v>
      </c>
      <c r="M370" s="4">
        <v>-18.38223932688889</v>
      </c>
      <c r="N370" s="4" t="s">
        <v>315</v>
      </c>
      <c r="O370" s="4" t="s">
        <v>306</v>
      </c>
      <c r="P370" s="4" t="s">
        <v>303</v>
      </c>
      <c r="Q370" s="5">
        <v>44829.39733634259</v>
      </c>
      <c r="R370" s="6">
        <v>3.3506944444444442E-4</v>
      </c>
      <c r="S370" s="4">
        <v>0.20641380548477173</v>
      </c>
      <c r="T370" s="4" t="s">
        <v>339</v>
      </c>
      <c r="U370" s="4" t="s">
        <v>323</v>
      </c>
    </row>
    <row r="371" spans="1:21" x14ac:dyDescent="0.2">
      <c r="A371" s="4" t="s">
        <v>311</v>
      </c>
      <c r="B371" s="4" t="s">
        <v>312</v>
      </c>
      <c r="D371" s="4" t="s">
        <v>305</v>
      </c>
      <c r="K371" s="4" t="s">
        <v>321</v>
      </c>
      <c r="L371" s="4">
        <v>-69.892504810111546</v>
      </c>
      <c r="M371" s="4">
        <v>-18.367658787503846</v>
      </c>
      <c r="N371" s="4" t="s">
        <v>327</v>
      </c>
      <c r="O371" s="4" t="s">
        <v>306</v>
      </c>
      <c r="P371" s="4" t="s">
        <v>303</v>
      </c>
      <c r="Q371" s="5">
        <v>44829.404187465276</v>
      </c>
      <c r="R371" s="6">
        <v>3.488425925925926E-4</v>
      </c>
      <c r="S371" s="4">
        <v>0.27770468592643738</v>
      </c>
      <c r="T371" s="4" t="s">
        <v>326</v>
      </c>
      <c r="U371" s="4" t="s">
        <v>321</v>
      </c>
    </row>
    <row r="372" spans="1:21" x14ac:dyDescent="0.2">
      <c r="A372" s="4" t="s">
        <v>311</v>
      </c>
      <c r="B372" s="4" t="s">
        <v>312</v>
      </c>
      <c r="D372" s="4" t="s">
        <v>305</v>
      </c>
      <c r="K372" s="4" t="s">
        <v>321</v>
      </c>
      <c r="L372" s="4">
        <v>-69.890540754677772</v>
      </c>
      <c r="M372" s="4">
        <v>-18.366046321883335</v>
      </c>
      <c r="N372" s="4" t="s">
        <v>322</v>
      </c>
      <c r="O372" s="4" t="s">
        <v>306</v>
      </c>
      <c r="P372" s="4" t="s">
        <v>303</v>
      </c>
      <c r="Q372" s="5">
        <v>44829.768537349541</v>
      </c>
      <c r="R372" s="6">
        <v>4.0813657407407405E-4</v>
      </c>
      <c r="S372" s="4">
        <v>0.28174427151679993</v>
      </c>
      <c r="T372" s="4" t="s">
        <v>344</v>
      </c>
      <c r="U372" s="4" t="s">
        <v>321</v>
      </c>
    </row>
    <row r="373" spans="1:21" x14ac:dyDescent="0.2">
      <c r="A373" s="4" t="s">
        <v>311</v>
      </c>
      <c r="B373" s="4" t="s">
        <v>312</v>
      </c>
      <c r="D373" s="4" t="s">
        <v>305</v>
      </c>
      <c r="K373" s="4" t="s">
        <v>323</v>
      </c>
      <c r="L373" s="4">
        <v>-69.944846077271436</v>
      </c>
      <c r="M373" s="4">
        <v>-18.381216035471429</v>
      </c>
      <c r="N373" s="4" t="s">
        <v>315</v>
      </c>
      <c r="O373" s="4" t="s">
        <v>306</v>
      </c>
      <c r="P373" s="4" t="s">
        <v>303</v>
      </c>
      <c r="Q373" s="5">
        <v>44829.776075960646</v>
      </c>
      <c r="R373" s="6">
        <v>3.8078703703703706E-4</v>
      </c>
      <c r="S373" s="4">
        <v>0.20525994896888733</v>
      </c>
      <c r="T373" s="4" t="s">
        <v>324</v>
      </c>
      <c r="U373" s="4" t="s">
        <v>323</v>
      </c>
    </row>
    <row r="374" spans="1:21" x14ac:dyDescent="0.2">
      <c r="A374" s="4" t="s">
        <v>311</v>
      </c>
      <c r="B374" s="4" t="s">
        <v>312</v>
      </c>
      <c r="D374" s="4" t="s">
        <v>305</v>
      </c>
      <c r="K374" s="4" t="s">
        <v>323</v>
      </c>
      <c r="L374" s="4">
        <v>-69.946452304153851</v>
      </c>
      <c r="M374" s="4">
        <v>-18.382252986461538</v>
      </c>
      <c r="N374" s="4" t="s">
        <v>325</v>
      </c>
      <c r="O374" s="4" t="s">
        <v>306</v>
      </c>
      <c r="P374" s="4" t="s">
        <v>303</v>
      </c>
      <c r="Q374" s="5">
        <v>44830.313742361112</v>
      </c>
      <c r="R374" s="6">
        <v>3.789699074074074E-4</v>
      </c>
      <c r="S374" s="4">
        <v>0.20658153295516968</v>
      </c>
      <c r="T374" s="4" t="s">
        <v>320</v>
      </c>
      <c r="U374" s="4" t="s">
        <v>323</v>
      </c>
    </row>
    <row r="375" spans="1:21" x14ac:dyDescent="0.2">
      <c r="A375" s="4" t="s">
        <v>311</v>
      </c>
      <c r="B375" s="4" t="s">
        <v>312</v>
      </c>
      <c r="D375" s="4" t="s">
        <v>305</v>
      </c>
      <c r="K375" s="4" t="s">
        <v>321</v>
      </c>
      <c r="L375" s="4">
        <v>-69.892494599565225</v>
      </c>
      <c r="M375" s="4">
        <v>-18.367695633913044</v>
      </c>
      <c r="N375" s="4" t="s">
        <v>327</v>
      </c>
      <c r="O375" s="4" t="s">
        <v>306</v>
      </c>
      <c r="P375" s="4" t="s">
        <v>303</v>
      </c>
      <c r="Q375" s="5">
        <v>44830.321303819444</v>
      </c>
      <c r="R375" s="6">
        <v>3.754976851851852E-4</v>
      </c>
      <c r="S375" s="4">
        <v>0.28324863314628601</v>
      </c>
      <c r="T375" s="4" t="s">
        <v>335</v>
      </c>
      <c r="U375" s="4" t="s">
        <v>321</v>
      </c>
    </row>
    <row r="376" spans="1:21" x14ac:dyDescent="0.2">
      <c r="A376" s="4" t="s">
        <v>311</v>
      </c>
      <c r="B376" s="4" t="s">
        <v>312</v>
      </c>
      <c r="D376" s="4" t="s">
        <v>305</v>
      </c>
      <c r="K376" s="4" t="s">
        <v>318</v>
      </c>
      <c r="L376" s="4">
        <v>-69.874656870750002</v>
      </c>
      <c r="M376" s="4">
        <v>-18.349950362674999</v>
      </c>
      <c r="N376" s="4" t="s">
        <v>319</v>
      </c>
      <c r="O376" s="4" t="s">
        <v>306</v>
      </c>
      <c r="P376" s="4" t="s">
        <v>303</v>
      </c>
      <c r="Q376" s="5">
        <v>44830.324892094904</v>
      </c>
      <c r="R376" s="6">
        <v>3.2094907407407408E-4</v>
      </c>
      <c r="S376" s="4">
        <v>0.235820472240448</v>
      </c>
      <c r="T376" s="4" t="s">
        <v>326</v>
      </c>
      <c r="U376" s="4" t="s">
        <v>318</v>
      </c>
    </row>
    <row r="377" spans="1:21" x14ac:dyDescent="0.2">
      <c r="A377" s="4" t="s">
        <v>311</v>
      </c>
      <c r="B377" s="4" t="s">
        <v>312</v>
      </c>
      <c r="D377" s="4" t="s">
        <v>305</v>
      </c>
      <c r="K377" s="4" t="s">
        <v>318</v>
      </c>
      <c r="L377" s="4">
        <v>-69.872900959999996</v>
      </c>
      <c r="M377" s="4">
        <v>-18.348639264750002</v>
      </c>
      <c r="N377" s="4" t="s">
        <v>319</v>
      </c>
      <c r="O377" s="4" t="s">
        <v>306</v>
      </c>
      <c r="P377" s="4" t="s">
        <v>303</v>
      </c>
      <c r="Q377" s="5">
        <v>44830.76441585648</v>
      </c>
      <c r="R377" s="6">
        <v>2.8109953703703706E-4</v>
      </c>
      <c r="S377" s="4">
        <v>0.23881113529205322</v>
      </c>
      <c r="T377" s="4" t="s">
        <v>362</v>
      </c>
      <c r="U377" s="4" t="s">
        <v>318</v>
      </c>
    </row>
    <row r="378" spans="1:21" x14ac:dyDescent="0.2">
      <c r="A378" s="4" t="s">
        <v>311</v>
      </c>
      <c r="B378" s="4" t="s">
        <v>312</v>
      </c>
      <c r="D378" s="4" t="s">
        <v>305</v>
      </c>
      <c r="K378" s="4" t="s">
        <v>321</v>
      </c>
      <c r="L378" s="4">
        <v>-69.890493126275004</v>
      </c>
      <c r="M378" s="4">
        <v>-18.366062849225003</v>
      </c>
      <c r="N378" s="4" t="s">
        <v>322</v>
      </c>
      <c r="O378" s="4" t="s">
        <v>306</v>
      </c>
      <c r="P378" s="4" t="s">
        <v>303</v>
      </c>
      <c r="Q378" s="5">
        <v>44830.767831400466</v>
      </c>
      <c r="R378" s="6">
        <v>4.0629629629629631E-4</v>
      </c>
      <c r="S378" s="4">
        <v>0.28014898300170898</v>
      </c>
      <c r="T378" s="4" t="s">
        <v>344</v>
      </c>
      <c r="U378" s="4" t="s">
        <v>321</v>
      </c>
    </row>
    <row r="379" spans="1:21" x14ac:dyDescent="0.2">
      <c r="A379" s="4" t="s">
        <v>311</v>
      </c>
      <c r="B379" s="4" t="s">
        <v>312</v>
      </c>
      <c r="D379" s="4" t="s">
        <v>305</v>
      </c>
      <c r="K379" s="4" t="s">
        <v>323</v>
      </c>
      <c r="L379" s="4">
        <v>-69.944806741960008</v>
      </c>
      <c r="M379" s="4">
        <v>-18.381261854519998</v>
      </c>
      <c r="N379" s="4" t="s">
        <v>373</v>
      </c>
      <c r="O379" s="4" t="s">
        <v>306</v>
      </c>
      <c r="P379" s="4" t="s">
        <v>303</v>
      </c>
      <c r="Q379" s="5">
        <v>44830.774757141204</v>
      </c>
      <c r="R379" s="6">
        <v>3.4355324074074073E-4</v>
      </c>
      <c r="S379" s="4">
        <v>0.20445375144481659</v>
      </c>
      <c r="T379" s="4" t="s">
        <v>326</v>
      </c>
      <c r="U379" s="4" t="s">
        <v>323</v>
      </c>
    </row>
    <row r="380" spans="1:21" x14ac:dyDescent="0.2">
      <c r="A380" s="4" t="s">
        <v>311</v>
      </c>
      <c r="B380" s="4" t="s">
        <v>312</v>
      </c>
      <c r="D380" s="4" t="s">
        <v>305</v>
      </c>
      <c r="K380" s="4" t="s">
        <v>323</v>
      </c>
      <c r="L380" s="4">
        <v>-69.946437097200004</v>
      </c>
      <c r="M380" s="4">
        <v>-18.382262011800002</v>
      </c>
      <c r="N380" s="4" t="s">
        <v>325</v>
      </c>
      <c r="O380" s="4" t="s">
        <v>306</v>
      </c>
      <c r="P380" s="4" t="s">
        <v>303</v>
      </c>
      <c r="Q380" s="5">
        <v>44831.312833564814</v>
      </c>
      <c r="R380" s="6">
        <v>3.3128472222222223E-4</v>
      </c>
      <c r="S380" s="4">
        <v>0.20579347014427185</v>
      </c>
      <c r="T380" s="4" t="s">
        <v>320</v>
      </c>
      <c r="U380" s="4" t="s">
        <v>323</v>
      </c>
    </row>
    <row r="381" spans="1:21" x14ac:dyDescent="0.2">
      <c r="A381" s="4" t="s">
        <v>311</v>
      </c>
      <c r="B381" s="4" t="s">
        <v>312</v>
      </c>
      <c r="D381" s="4" t="s">
        <v>305</v>
      </c>
      <c r="K381" s="4" t="s">
        <v>321</v>
      </c>
      <c r="L381" s="4">
        <v>-69.892482183909522</v>
      </c>
      <c r="M381" s="4">
        <v>-18.36767447690476</v>
      </c>
      <c r="N381" s="4" t="s">
        <v>327</v>
      </c>
      <c r="O381" s="4" t="s">
        <v>306</v>
      </c>
      <c r="P381" s="4" t="s">
        <v>303</v>
      </c>
      <c r="Q381" s="5">
        <v>44831.319762118059</v>
      </c>
      <c r="R381" s="6">
        <v>3.6562500000000001E-4</v>
      </c>
      <c r="S381" s="4">
        <v>0.2778531014919281</v>
      </c>
      <c r="T381" s="4" t="s">
        <v>339</v>
      </c>
      <c r="U381" s="4" t="s">
        <v>321</v>
      </c>
    </row>
    <row r="382" spans="1:21" x14ac:dyDescent="0.2">
      <c r="A382" s="4" t="s">
        <v>311</v>
      </c>
      <c r="B382" s="4" t="s">
        <v>312</v>
      </c>
      <c r="D382" s="4" t="s">
        <v>305</v>
      </c>
      <c r="K382" s="4" t="s">
        <v>318</v>
      </c>
      <c r="L382" s="4">
        <v>-69.874638443376469</v>
      </c>
      <c r="M382" s="4">
        <v>-18.349950265494119</v>
      </c>
      <c r="N382" s="4" t="s">
        <v>319</v>
      </c>
      <c r="O382" s="4" t="s">
        <v>306</v>
      </c>
      <c r="P382" s="4" t="s">
        <v>303</v>
      </c>
      <c r="Q382" s="5">
        <v>44831.323194641205</v>
      </c>
      <c r="R382" s="6">
        <v>2.8317129629629629E-4</v>
      </c>
      <c r="S382" s="4">
        <v>0.23419387638568878</v>
      </c>
      <c r="T382" s="4" t="s">
        <v>351</v>
      </c>
      <c r="U382" s="4" t="s">
        <v>318</v>
      </c>
    </row>
    <row r="383" spans="1:21" x14ac:dyDescent="0.2">
      <c r="A383" s="4" t="s">
        <v>311</v>
      </c>
      <c r="B383" s="4" t="s">
        <v>312</v>
      </c>
      <c r="D383" s="4" t="s">
        <v>305</v>
      </c>
      <c r="K383" s="4" t="s">
        <v>321</v>
      </c>
      <c r="L383" s="4">
        <v>-69.890534742222229</v>
      </c>
      <c r="M383" s="4">
        <v>-18.36603823028889</v>
      </c>
      <c r="N383" s="4" t="s">
        <v>322</v>
      </c>
      <c r="O383" s="4" t="s">
        <v>306</v>
      </c>
      <c r="P383" s="4" t="s">
        <v>303</v>
      </c>
      <c r="Q383" s="5">
        <v>44831.768827858796</v>
      </c>
      <c r="R383" s="6">
        <v>3.7020833333333334E-4</v>
      </c>
      <c r="S383" s="4">
        <v>0.2818627655506134</v>
      </c>
      <c r="T383" s="4" t="s">
        <v>353</v>
      </c>
      <c r="U383" s="4" t="s">
        <v>321</v>
      </c>
    </row>
    <row r="384" spans="1:21" x14ac:dyDescent="0.2">
      <c r="A384" s="4" t="s">
        <v>311</v>
      </c>
      <c r="B384" s="4" t="s">
        <v>312</v>
      </c>
      <c r="D384" s="4" t="s">
        <v>305</v>
      </c>
      <c r="K384" s="4" t="s">
        <v>323</v>
      </c>
      <c r="L384" s="4">
        <v>-69.944839645053847</v>
      </c>
      <c r="M384" s="4">
        <v>-18.381213462476921</v>
      </c>
      <c r="N384" s="4" t="s">
        <v>315</v>
      </c>
      <c r="O384" s="4" t="s">
        <v>306</v>
      </c>
      <c r="P384" s="4" t="s">
        <v>303</v>
      </c>
      <c r="Q384" s="5">
        <v>44831.775658946761</v>
      </c>
      <c r="R384" s="6">
        <v>3.7828703703703706E-4</v>
      </c>
      <c r="S384" s="4">
        <v>0.20561259984970093</v>
      </c>
      <c r="T384" s="4" t="s">
        <v>328</v>
      </c>
      <c r="U384" s="4" t="s">
        <v>323</v>
      </c>
    </row>
    <row r="385" spans="1:21" x14ac:dyDescent="0.2">
      <c r="A385" s="4" t="s">
        <v>311</v>
      </c>
      <c r="B385" s="4" t="s">
        <v>312</v>
      </c>
      <c r="D385" s="4" t="s">
        <v>305</v>
      </c>
      <c r="K385" s="4" t="s">
        <v>323</v>
      </c>
      <c r="L385" s="4">
        <v>-69.946447055275002</v>
      </c>
      <c r="M385" s="4">
        <v>-18.382255997225002</v>
      </c>
      <c r="N385" s="4" t="s">
        <v>325</v>
      </c>
      <c r="O385" s="4" t="s">
        <v>306</v>
      </c>
      <c r="P385" s="4" t="s">
        <v>303</v>
      </c>
      <c r="Q385" s="5">
        <v>44832.307406562497</v>
      </c>
      <c r="R385" s="6">
        <v>3.3004629629629627E-4</v>
      </c>
      <c r="S385" s="4">
        <v>0.2055031955242157</v>
      </c>
      <c r="T385" s="4" t="s">
        <v>338</v>
      </c>
      <c r="U385" s="4" t="s">
        <v>323</v>
      </c>
    </row>
    <row r="386" spans="1:21" x14ac:dyDescent="0.2">
      <c r="A386" s="4" t="s">
        <v>311</v>
      </c>
      <c r="B386" s="4" t="s">
        <v>312</v>
      </c>
      <c r="D386" s="4" t="s">
        <v>305</v>
      </c>
      <c r="K386" s="4" t="s">
        <v>321</v>
      </c>
      <c r="L386" s="4">
        <v>-69.892496574857148</v>
      </c>
      <c r="M386" s="4">
        <v>-18.367690108571427</v>
      </c>
      <c r="N386" s="4" t="s">
        <v>327</v>
      </c>
      <c r="O386" s="4" t="s">
        <v>306</v>
      </c>
      <c r="P386" s="4" t="s">
        <v>303</v>
      </c>
      <c r="Q386" s="5">
        <v>44832.313867129633</v>
      </c>
      <c r="R386" s="6">
        <v>3.9189814814814816E-4</v>
      </c>
      <c r="S386" s="4">
        <v>0.28051984310150146</v>
      </c>
      <c r="T386" s="4" t="s">
        <v>353</v>
      </c>
      <c r="U386" s="4" t="s">
        <v>321</v>
      </c>
    </row>
    <row r="387" spans="1:21" x14ac:dyDescent="0.2">
      <c r="A387" s="4" t="s">
        <v>311</v>
      </c>
      <c r="B387" s="4" t="s">
        <v>312</v>
      </c>
      <c r="D387" s="4" t="s">
        <v>305</v>
      </c>
      <c r="K387" s="4" t="s">
        <v>321</v>
      </c>
      <c r="L387" s="4">
        <v>-69.890600069070842</v>
      </c>
      <c r="M387" s="4">
        <v>-18.366019914041665</v>
      </c>
      <c r="N387" s="4" t="s">
        <v>327</v>
      </c>
      <c r="O387" s="4" t="s">
        <v>306</v>
      </c>
      <c r="P387" s="4" t="s">
        <v>303</v>
      </c>
      <c r="Q387" s="5">
        <v>44832.76920732639</v>
      </c>
      <c r="R387" s="6">
        <v>3.5120370370370373E-4</v>
      </c>
      <c r="S387" s="4">
        <v>0.2774084210395813</v>
      </c>
      <c r="T387" s="4" t="s">
        <v>353</v>
      </c>
      <c r="U387" s="4" t="s">
        <v>321</v>
      </c>
    </row>
    <row r="388" spans="1:21" x14ac:dyDescent="0.2">
      <c r="A388" s="4" t="s">
        <v>311</v>
      </c>
      <c r="B388" s="4" t="s">
        <v>312</v>
      </c>
      <c r="D388" s="4" t="s">
        <v>305</v>
      </c>
      <c r="K388" s="4" t="s">
        <v>323</v>
      </c>
      <c r="L388" s="4">
        <v>-69.944869336373074</v>
      </c>
      <c r="M388" s="4">
        <v>-18.381174839342307</v>
      </c>
      <c r="N388" s="4" t="s">
        <v>315</v>
      </c>
      <c r="O388" s="4" t="s">
        <v>306</v>
      </c>
      <c r="P388" s="4" t="s">
        <v>303</v>
      </c>
      <c r="Q388" s="5">
        <v>44832.775918206018</v>
      </c>
      <c r="R388" s="6">
        <v>3.2210648148148148E-4</v>
      </c>
      <c r="S388" s="4">
        <v>0.20575056970119476</v>
      </c>
      <c r="T388" s="4" t="s">
        <v>326</v>
      </c>
      <c r="U388" s="4" t="s">
        <v>323</v>
      </c>
    </row>
    <row r="389" spans="1:21" x14ac:dyDescent="0.2">
      <c r="A389" s="4" t="s">
        <v>311</v>
      </c>
      <c r="B389" s="4" t="s">
        <v>312</v>
      </c>
      <c r="D389" s="4" t="s">
        <v>305</v>
      </c>
      <c r="K389" s="4" t="s">
        <v>323</v>
      </c>
      <c r="L389" s="4">
        <v>-69.946442703759999</v>
      </c>
      <c r="M389" s="4">
        <v>-18.382262077820002</v>
      </c>
      <c r="N389" s="4" t="s">
        <v>325</v>
      </c>
      <c r="O389" s="4" t="s">
        <v>306</v>
      </c>
      <c r="P389" s="4" t="s">
        <v>303</v>
      </c>
      <c r="Q389" s="5">
        <v>44833.319844641206</v>
      </c>
      <c r="R389" s="6">
        <v>3.2240740740740743E-4</v>
      </c>
      <c r="S389" s="4">
        <v>0.20602239668369293</v>
      </c>
      <c r="T389" s="4" t="s">
        <v>335</v>
      </c>
      <c r="U389" s="4" t="s">
        <v>323</v>
      </c>
    </row>
    <row r="390" spans="1:21" x14ac:dyDescent="0.2">
      <c r="A390" s="4" t="s">
        <v>311</v>
      </c>
      <c r="B390" s="4" t="s">
        <v>312</v>
      </c>
      <c r="D390" s="4" t="s">
        <v>305</v>
      </c>
      <c r="K390" s="4" t="s">
        <v>321</v>
      </c>
      <c r="L390" s="4">
        <v>-69.892474486090919</v>
      </c>
      <c r="M390" s="4">
        <v>-18.367705634818183</v>
      </c>
      <c r="N390" s="4" t="s">
        <v>327</v>
      </c>
      <c r="O390" s="4" t="s">
        <v>306</v>
      </c>
      <c r="P390" s="4" t="s">
        <v>303</v>
      </c>
      <c r="Q390" s="5">
        <v>44833.326712268521</v>
      </c>
      <c r="R390" s="6">
        <v>3.5509259259259261E-4</v>
      </c>
      <c r="S390" s="4">
        <v>0.28283849358558655</v>
      </c>
      <c r="T390" s="4" t="s">
        <v>326</v>
      </c>
      <c r="U390" s="4" t="s">
        <v>321</v>
      </c>
    </row>
    <row r="391" spans="1:21" x14ac:dyDescent="0.2">
      <c r="A391" s="4" t="s">
        <v>311</v>
      </c>
      <c r="B391" s="4" t="s">
        <v>312</v>
      </c>
      <c r="D391" s="4" t="s">
        <v>305</v>
      </c>
      <c r="K391" s="4" t="s">
        <v>318</v>
      </c>
      <c r="L391" s="4">
        <v>-69.874650789642857</v>
      </c>
      <c r="M391" s="4">
        <v>-18.349975270000002</v>
      </c>
      <c r="N391" s="4" t="s">
        <v>319</v>
      </c>
      <c r="O391" s="4" t="s">
        <v>306</v>
      </c>
      <c r="P391" s="4" t="s">
        <v>303</v>
      </c>
      <c r="Q391" s="5">
        <v>44833.329948032406</v>
      </c>
      <c r="R391" s="6">
        <v>2.8356491481481481E-4</v>
      </c>
      <c r="S391" s="4">
        <v>0.23711057007312775</v>
      </c>
      <c r="T391" s="4" t="s">
        <v>351</v>
      </c>
      <c r="U391" s="4" t="s">
        <v>318</v>
      </c>
    </row>
    <row r="392" spans="1:21" x14ac:dyDescent="0.2">
      <c r="A392" s="4" t="s">
        <v>311</v>
      </c>
      <c r="B392" s="4" t="s">
        <v>312</v>
      </c>
      <c r="D392" s="4" t="s">
        <v>305</v>
      </c>
      <c r="K392" s="4" t="s">
        <v>318</v>
      </c>
      <c r="L392" s="4">
        <v>-69.872914617633327</v>
      </c>
      <c r="M392" s="4">
        <v>-18.348630036700001</v>
      </c>
      <c r="N392" s="4" t="s">
        <v>319</v>
      </c>
      <c r="O392" s="4" t="s">
        <v>306</v>
      </c>
      <c r="P392" s="4" t="s">
        <v>303</v>
      </c>
      <c r="Q392" s="5">
        <v>44833.763397604169</v>
      </c>
      <c r="R392" s="6">
        <v>2.7979166666666669E-4</v>
      </c>
      <c r="S392" s="4">
        <v>0.2370598316192627</v>
      </c>
      <c r="T392" s="4" t="s">
        <v>344</v>
      </c>
      <c r="U392" s="4" t="s">
        <v>318</v>
      </c>
    </row>
    <row r="393" spans="1:21" x14ac:dyDescent="0.2">
      <c r="A393" s="4" t="s">
        <v>311</v>
      </c>
      <c r="B393" s="4" t="s">
        <v>312</v>
      </c>
      <c r="D393" s="4" t="s">
        <v>305</v>
      </c>
      <c r="K393" s="4" t="s">
        <v>321</v>
      </c>
      <c r="L393" s="4">
        <v>-69.890524277686666</v>
      </c>
      <c r="M393" s="4">
        <v>-18.366053511826667</v>
      </c>
      <c r="N393" s="4" t="s">
        <v>322</v>
      </c>
      <c r="O393" s="4" t="s">
        <v>306</v>
      </c>
      <c r="P393" s="4" t="s">
        <v>303</v>
      </c>
      <c r="Q393" s="5">
        <v>44833.766459456019</v>
      </c>
      <c r="R393" s="6">
        <v>5.1361111111111106E-4</v>
      </c>
      <c r="S393" s="4">
        <v>0.28241536021232605</v>
      </c>
      <c r="T393" s="4" t="s">
        <v>326</v>
      </c>
      <c r="U393" s="4" t="s">
        <v>321</v>
      </c>
    </row>
    <row r="394" spans="1:21" x14ac:dyDescent="0.2">
      <c r="A394" s="4" t="s">
        <v>311</v>
      </c>
      <c r="B394" s="4" t="s">
        <v>312</v>
      </c>
      <c r="D394" s="4" t="s">
        <v>305</v>
      </c>
      <c r="K394" s="4" t="s">
        <v>323</v>
      </c>
      <c r="L394" s="4">
        <v>-69.944854789857146</v>
      </c>
      <c r="M394" s="4">
        <v>-18.381201309428572</v>
      </c>
      <c r="N394" s="4" t="s">
        <v>315</v>
      </c>
      <c r="O394" s="4" t="s">
        <v>306</v>
      </c>
      <c r="P394" s="4" t="s">
        <v>303</v>
      </c>
      <c r="Q394" s="5">
        <v>44833.773877083331</v>
      </c>
      <c r="R394" s="6">
        <v>3.8278935185185188E-4</v>
      </c>
      <c r="S394" s="4">
        <v>0.20544531941413879</v>
      </c>
      <c r="T394" s="4" t="s">
        <v>328</v>
      </c>
      <c r="U394" s="4" t="s">
        <v>323</v>
      </c>
    </row>
    <row r="395" spans="1:21" x14ac:dyDescent="0.2">
      <c r="A395" s="4" t="s">
        <v>311</v>
      </c>
      <c r="B395" s="4" t="s">
        <v>312</v>
      </c>
      <c r="D395" s="4" t="s">
        <v>305</v>
      </c>
      <c r="K395" s="4" t="s">
        <v>323</v>
      </c>
      <c r="L395" s="4">
        <v>-69.946429575929997</v>
      </c>
      <c r="M395" s="4">
        <v>-18.38227493386</v>
      </c>
      <c r="N395" s="4" t="s">
        <v>325</v>
      </c>
      <c r="O395" s="4" t="s">
        <v>306</v>
      </c>
      <c r="P395" s="4" t="s">
        <v>303</v>
      </c>
      <c r="Q395" s="5">
        <v>44834.526727164353</v>
      </c>
      <c r="R395" s="6">
        <v>3.3252314814814814E-4</v>
      </c>
      <c r="S395" s="4">
        <v>0.2059430330991745</v>
      </c>
      <c r="T395" s="4" t="s">
        <v>331</v>
      </c>
      <c r="U395" s="4" t="s">
        <v>323</v>
      </c>
    </row>
    <row r="396" spans="1:21" x14ac:dyDescent="0.2">
      <c r="A396" s="4" t="s">
        <v>311</v>
      </c>
      <c r="B396" s="4" t="s">
        <v>312</v>
      </c>
      <c r="D396" s="4" t="s">
        <v>305</v>
      </c>
      <c r="K396" s="4" t="s">
        <v>321</v>
      </c>
      <c r="L396" s="4">
        <v>-69.892490248470594</v>
      </c>
      <c r="M396" s="4">
        <v>-18.367679872941178</v>
      </c>
      <c r="N396" s="4" t="s">
        <v>327</v>
      </c>
      <c r="O396" s="4" t="s">
        <v>306</v>
      </c>
      <c r="P396" s="4" t="s">
        <v>303</v>
      </c>
      <c r="Q396" s="5">
        <v>44834.533971412035</v>
      </c>
      <c r="R396" s="6">
        <v>3.2774305555555557E-4</v>
      </c>
      <c r="S396" s="4">
        <v>0.28245902061462402</v>
      </c>
      <c r="T396" s="4" t="s">
        <v>352</v>
      </c>
      <c r="U396" s="4" t="s">
        <v>321</v>
      </c>
    </row>
    <row r="397" spans="1:21" x14ac:dyDescent="0.2">
      <c r="A397" s="4" t="s">
        <v>311</v>
      </c>
      <c r="B397" s="4" t="s">
        <v>312</v>
      </c>
      <c r="D397" s="4" t="s">
        <v>305</v>
      </c>
      <c r="K397" s="4" t="s">
        <v>318</v>
      </c>
      <c r="L397" s="4">
        <v>-69.872893872719999</v>
      </c>
      <c r="M397" s="4">
        <v>-18.34864584216</v>
      </c>
      <c r="N397" s="4" t="s">
        <v>319</v>
      </c>
      <c r="O397" s="4" t="s">
        <v>306</v>
      </c>
      <c r="P397" s="4" t="s">
        <v>303</v>
      </c>
      <c r="Q397" s="5">
        <v>44834.771024224538</v>
      </c>
      <c r="R397" s="6">
        <v>3.3379629629629628E-4</v>
      </c>
      <c r="S397" s="4">
        <v>0.23815584182739258</v>
      </c>
      <c r="T397" s="4" t="s">
        <v>338</v>
      </c>
      <c r="U397" s="4" t="s">
        <v>318</v>
      </c>
    </row>
    <row r="398" spans="1:21" x14ac:dyDescent="0.2">
      <c r="A398" s="4" t="s">
        <v>311</v>
      </c>
      <c r="B398" s="4" t="s">
        <v>312</v>
      </c>
      <c r="D398" s="4" t="s">
        <v>305</v>
      </c>
      <c r="K398" s="4" t="s">
        <v>321</v>
      </c>
      <c r="L398" s="4">
        <v>-69.890503651883336</v>
      </c>
      <c r="M398" s="4">
        <v>-18.366063978499998</v>
      </c>
      <c r="N398" s="4" t="s">
        <v>322</v>
      </c>
      <c r="O398" s="4" t="s">
        <v>306</v>
      </c>
      <c r="P398" s="4" t="s">
        <v>303</v>
      </c>
      <c r="Q398" s="5">
        <v>44834.774616516203</v>
      </c>
      <c r="R398" s="6">
        <v>4.2055555555555558E-4</v>
      </c>
      <c r="S398" s="4">
        <v>0.2833189070224762</v>
      </c>
      <c r="T398" s="4" t="s">
        <v>339</v>
      </c>
      <c r="U398" s="4" t="s">
        <v>321</v>
      </c>
    </row>
    <row r="399" spans="1:21" x14ac:dyDescent="0.2">
      <c r="A399" s="4" t="s">
        <v>311</v>
      </c>
      <c r="B399" s="4" t="s">
        <v>312</v>
      </c>
      <c r="D399" s="4" t="s">
        <v>305</v>
      </c>
      <c r="K399" s="4" t="s">
        <v>323</v>
      </c>
      <c r="L399" s="4">
        <v>-69.944874828249993</v>
      </c>
      <c r="M399" s="4">
        <v>-18.381167534583334</v>
      </c>
      <c r="N399" s="4" t="s">
        <v>315</v>
      </c>
      <c r="O399" s="4" t="s">
        <v>306</v>
      </c>
      <c r="P399" s="4" t="s">
        <v>303</v>
      </c>
      <c r="Q399" s="5">
        <v>44834.782374305556</v>
      </c>
      <c r="R399" s="6">
        <v>3.6774305555555556E-4</v>
      </c>
      <c r="S399" s="4">
        <v>0.20610015094280243</v>
      </c>
      <c r="T399" s="4" t="s">
        <v>328</v>
      </c>
      <c r="U399" s="4" t="s">
        <v>323</v>
      </c>
    </row>
  </sheetData>
  <autoFilter ref="A11:U633">
    <filterColumn colId="0">
      <filters>
        <filter val="LHGH81"/>
      </filters>
    </filterColumn>
  </autoFilter>
  <pageMargins left="0.75" right="0.75" top="1" bottom="1" header="0.5" footer="0.5"/>
  <pageSetup fitToHeight="100" orientation="landscape" horizontalDpi="300" verticalDpi="300" copies="0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399"/>
  <sheetViews>
    <sheetView showGridLines="0" tabSelected="1" workbookViewId="0">
      <pane ySplit="11" topLeftCell="A384" activePane="bottomLeft" state="frozen"/>
      <selection pane="bottomLeft" activeCell="H3" sqref="H3"/>
    </sheetView>
  </sheetViews>
  <sheetFormatPr baseColWidth="10" defaultColWidth="9.140625" defaultRowHeight="12.75" x14ac:dyDescent="0.2"/>
  <cols>
    <col min="1" max="1" width="13.85546875" style="1" customWidth="1"/>
    <col min="2" max="2" width="18.42578125" style="2" customWidth="1"/>
    <col min="3" max="3" width="19.5703125" customWidth="1"/>
    <col min="4" max="4" width="15" bestFit="1" customWidth="1"/>
    <col min="5" max="5" width="27.140625" hidden="1" customWidth="1"/>
    <col min="6" max="6" width="19.42578125" hidden="1" customWidth="1"/>
    <col min="7" max="7" width="28.7109375" hidden="1" customWidth="1"/>
    <col min="8" max="8" width="13.85546875" bestFit="1" customWidth="1"/>
    <col min="9" max="9" width="72.5703125" customWidth="1"/>
  </cols>
  <sheetData>
    <row r="1" spans="1:9" s="12" customFormat="1" ht="23.25" x14ac:dyDescent="0.35">
      <c r="A1" s="29" t="s">
        <v>107</v>
      </c>
      <c r="B1" s="29"/>
      <c r="C1" s="29"/>
      <c r="D1" s="29"/>
      <c r="E1" s="29"/>
      <c r="F1" s="29"/>
      <c r="G1" s="29"/>
      <c r="H1" s="29"/>
      <c r="I1" s="29"/>
    </row>
    <row r="2" spans="1:9" s="11" customFormat="1" ht="15" x14ac:dyDescent="0.25">
      <c r="A2" s="13"/>
    </row>
    <row r="3" spans="1:9" s="8" customFormat="1" ht="15" x14ac:dyDescent="0.25">
      <c r="A3" s="24" t="s">
        <v>111</v>
      </c>
      <c r="B3" s="22">
        <f>Data!B2</f>
        <v>44837.562702939817</v>
      </c>
      <c r="C3" s="17"/>
      <c r="D3" s="17"/>
      <c r="E3" s="17"/>
      <c r="F3" s="17"/>
      <c r="G3" s="17"/>
      <c r="H3" s="17"/>
    </row>
    <row r="4" spans="1:9" s="8" customFormat="1" ht="15" x14ac:dyDescent="0.25">
      <c r="A4" s="24" t="s">
        <v>266</v>
      </c>
      <c r="B4" s="22">
        <f>Data!B3</f>
        <v>44820.041666666664</v>
      </c>
      <c r="C4" s="17"/>
      <c r="D4" s="17"/>
      <c r="E4" s="17"/>
      <c r="F4" s="17"/>
      <c r="G4" s="17"/>
      <c r="H4" s="17"/>
    </row>
    <row r="5" spans="1:9" s="8" customFormat="1" ht="15" x14ac:dyDescent="0.25">
      <c r="A5" s="24" t="s">
        <v>270</v>
      </c>
      <c r="B5" s="22">
        <f>Data!B4</f>
        <v>44835.041655092595</v>
      </c>
      <c r="C5" s="17"/>
      <c r="D5" s="17"/>
      <c r="E5" s="17"/>
      <c r="F5" s="17"/>
      <c r="G5" s="17"/>
      <c r="H5" s="17"/>
    </row>
    <row r="6" spans="1:9" s="13" customFormat="1" ht="15" x14ac:dyDescent="0.25">
      <c r="A6" s="24" t="s">
        <v>234</v>
      </c>
      <c r="B6" s="23" t="str">
        <f>Data!B5</f>
        <v>America/Santiago</v>
      </c>
      <c r="C6" s="18"/>
      <c r="D6" s="18"/>
      <c r="E6" s="18"/>
      <c r="F6" s="18"/>
      <c r="G6" s="18"/>
      <c r="H6" s="18"/>
    </row>
    <row r="7" spans="1:9" s="13" customFormat="1" ht="15" x14ac:dyDescent="0.25">
      <c r="A7" s="24" t="s">
        <v>116</v>
      </c>
      <c r="B7" s="22" t="str">
        <f>Data!B6</f>
        <v>km</v>
      </c>
      <c r="C7" s="17"/>
      <c r="D7" s="17"/>
      <c r="E7" s="17"/>
      <c r="F7" s="17"/>
      <c r="G7" s="17"/>
      <c r="H7" s="17"/>
    </row>
    <row r="8" spans="1:9" s="13" customFormat="1" ht="15" x14ac:dyDescent="0.25">
      <c r="A8" s="24" t="s">
        <v>120</v>
      </c>
      <c r="B8" s="22" t="str">
        <f>Data!B7</f>
        <v>km/h</v>
      </c>
      <c r="C8" s="17"/>
      <c r="D8" s="17"/>
      <c r="E8" s="17"/>
      <c r="F8" s="17"/>
      <c r="G8" s="17"/>
      <c r="H8" s="17"/>
    </row>
    <row r="9" spans="1:9" s="8" customFormat="1" ht="15" x14ac:dyDescent="0.25">
      <c r="A9" s="9"/>
      <c r="B9" s="10"/>
      <c r="C9" s="11"/>
      <c r="D9" s="11"/>
      <c r="E9" s="11"/>
      <c r="F9" s="11"/>
      <c r="G9" s="11"/>
      <c r="H9" s="11"/>
    </row>
    <row r="10" spans="1:9" s="13" customFormat="1" ht="15" x14ac:dyDescent="0.25">
      <c r="A10" s="9"/>
      <c r="B10" s="10"/>
      <c r="C10" s="11"/>
      <c r="D10" s="11"/>
      <c r="E10" s="11"/>
      <c r="F10" s="11"/>
      <c r="G10" s="11"/>
      <c r="H10" s="11"/>
    </row>
    <row r="11" spans="1:9" s="28" customFormat="1" ht="28.5" customHeight="1" x14ac:dyDescent="0.2">
      <c r="A11" s="25" t="s">
        <v>85</v>
      </c>
      <c r="B11" s="26" t="s">
        <v>89</v>
      </c>
      <c r="C11" s="27" t="s">
        <v>301</v>
      </c>
      <c r="D11" s="27" t="s">
        <v>58</v>
      </c>
      <c r="E11" s="27" t="s">
        <v>29</v>
      </c>
      <c r="F11" s="27" t="s">
        <v>313</v>
      </c>
      <c r="G11" s="27" t="s">
        <v>302</v>
      </c>
      <c r="H11" s="27" t="s">
        <v>303</v>
      </c>
      <c r="I11" s="27" t="s">
        <v>78</v>
      </c>
    </row>
    <row r="12" spans="1:9" hidden="1" x14ac:dyDescent="0.2">
      <c r="A12" s="19">
        <f>Data!Q12</f>
        <v>44820.363537881945</v>
      </c>
      <c r="B12" s="20">
        <f>Data!Q12</f>
        <v>44820.363537881945</v>
      </c>
      <c r="C12" s="21" t="str">
        <f t="shared" ref="C12:C75" si="0">MID(I12,FIND("RUTA",I12,1),4)</f>
        <v>RUTA</v>
      </c>
      <c r="D12" s="21" t="str">
        <f>Data!A12</f>
        <v>JLVY91</v>
      </c>
      <c r="E12" s="21" t="str">
        <f>+Data!T12</f>
        <v>Max Speed: 29 km/h</v>
      </c>
      <c r="G12" s="21" t="str">
        <f t="shared" ref="G12:G75" si="1">IFERROR(MID(E12,(FIND("Max Speed: ",E12,1)+1),FIND(" km/h",E12,(FIND("Max Speed: ",E12,1)+1))-FIND("Max Speed: ",E12,1)-1),IFERROR(MID(E12,(FIND("Max Speed: ",E12,1)+1),LEN(E12)-FIND("Max Speed: ",E12,1)),"Sin " &amp;$G$9))</f>
        <v>ax Speed: 29</v>
      </c>
      <c r="H12" s="21">
        <f>VALUE(MID(Tabla1[[#This Row],[ExceptionDetailExtraInfo]],11,3))</f>
        <v>29</v>
      </c>
      <c r="I12" s="21" t="str">
        <f>Data!N12</f>
        <v>RUTA 40kh, Sora: A-15, Arica, Arica y Parinacota, Chile</v>
      </c>
    </row>
    <row r="13" spans="1:9" hidden="1" x14ac:dyDescent="0.2">
      <c r="A13" s="19">
        <f>Data!Q13</f>
        <v>44820.367812303244</v>
      </c>
      <c r="B13" s="20">
        <f>Data!Q13</f>
        <v>44820.367812303244</v>
      </c>
      <c r="C13" s="21" t="str">
        <f t="shared" si="0"/>
        <v>RUTA</v>
      </c>
      <c r="D13" s="21" t="str">
        <f>Data!A13</f>
        <v>JLVY91</v>
      </c>
      <c r="E13" s="21" t="str">
        <f>+Data!T13</f>
        <v>Max Speed: 29 km/h</v>
      </c>
      <c r="G13" s="21" t="str">
        <f t="shared" si="1"/>
        <v>ax Speed: 29</v>
      </c>
      <c r="H13" s="21">
        <f>VALUE(MID(Tabla1[[#This Row],[ExceptionDetailExtraInfo]],11,3))</f>
        <v>29</v>
      </c>
      <c r="I13" s="21" t="str">
        <f>Data!N13</f>
        <v>RUTA 40kh, Chapisca: J4M5+HR Chapisca, Arica, Chile</v>
      </c>
    </row>
    <row r="14" spans="1:9" hidden="1" x14ac:dyDescent="0.2">
      <c r="A14" s="19">
        <f>Data!Q14</f>
        <v>44820.377258368055</v>
      </c>
      <c r="B14" s="20">
        <f>Data!Q14</f>
        <v>44820.377258368055</v>
      </c>
      <c r="C14" s="21" t="str">
        <f t="shared" si="0"/>
        <v>RUTA</v>
      </c>
      <c r="D14" s="21" t="str">
        <f>Data!A14</f>
        <v>JLVY91</v>
      </c>
      <c r="E14" s="21" t="str">
        <f>+Data!T14</f>
        <v>Max Speed: 26 km/h</v>
      </c>
      <c r="G14" s="21" t="str">
        <f t="shared" si="1"/>
        <v>ax Speed: 26</v>
      </c>
      <c r="H14" s="21">
        <f>VALUE(MID(Tabla1[[#This Row],[ExceptionDetailExtraInfo]],11,3))</f>
        <v>26</v>
      </c>
      <c r="I14" s="21" t="str">
        <f>Data!N14</f>
        <v>RUTA 40kh, Molinos: A-15, Arica, Arica y Parinacota, Chile</v>
      </c>
    </row>
    <row r="15" spans="1:9" hidden="1" x14ac:dyDescent="0.2">
      <c r="A15" s="19">
        <f>Data!Q15</f>
        <v>44820.796230358799</v>
      </c>
      <c r="B15" s="20">
        <f>Data!Q15</f>
        <v>44820.796230358799</v>
      </c>
      <c r="C15" s="21" t="str">
        <f t="shared" si="0"/>
        <v>RUTA</v>
      </c>
      <c r="D15" s="21" t="str">
        <f>Data!A15</f>
        <v>JLVY91</v>
      </c>
      <c r="E15" s="21" t="str">
        <f>+Data!T15</f>
        <v>Max Speed: 35 km/h</v>
      </c>
      <c r="G15" s="21" t="str">
        <f t="shared" si="1"/>
        <v>ax Speed: 35</v>
      </c>
      <c r="H15" s="21">
        <f>VALUE(MID(Tabla1[[#This Row],[ExceptionDetailExtraInfo]],11,3))</f>
        <v>35</v>
      </c>
      <c r="I15" s="21" t="str">
        <f>Data!N15</f>
        <v>RUTA 40kh, Molinos: J393+3C Molinos, Arica, Chile</v>
      </c>
    </row>
    <row r="16" spans="1:9" hidden="1" x14ac:dyDescent="0.2">
      <c r="A16" s="19">
        <f>Data!Q16</f>
        <v>44820.804950891201</v>
      </c>
      <c r="B16" s="20">
        <f>Data!Q16</f>
        <v>44820.804950891201</v>
      </c>
      <c r="C16" s="21" t="str">
        <f t="shared" si="0"/>
        <v>RUTA</v>
      </c>
      <c r="D16" s="21" t="str">
        <f>Data!A16</f>
        <v>JLVY91</v>
      </c>
      <c r="E16" s="21" t="str">
        <f>+Data!T16</f>
        <v>Max Speed: 29 km/h</v>
      </c>
      <c r="G16" s="21" t="str">
        <f t="shared" si="1"/>
        <v>ax Speed: 29</v>
      </c>
      <c r="H16" s="21">
        <f>VALUE(MID(Tabla1[[#This Row],[ExceptionDetailExtraInfo]],11,3))</f>
        <v>29</v>
      </c>
      <c r="I16" s="21" t="str">
        <f>Data!N16</f>
        <v>RUTA 40kh, Chapisca: A-15, Arica, Arica y Parinacota, Chile</v>
      </c>
    </row>
    <row r="17" spans="1:9" hidden="1" x14ac:dyDescent="0.2">
      <c r="A17" s="19">
        <f>Data!Q17</f>
        <v>44821.340520370373</v>
      </c>
      <c r="B17" s="20">
        <f>Data!Q17</f>
        <v>44821.340520370373</v>
      </c>
      <c r="C17" s="21" t="str">
        <f t="shared" si="0"/>
        <v>RUTA</v>
      </c>
      <c r="D17" s="21" t="str">
        <f>Data!A17</f>
        <v>JLVY91</v>
      </c>
      <c r="E17" s="21" t="str">
        <f>+Data!T17</f>
        <v>Max Speed: 29 km/h</v>
      </c>
      <c r="G17" s="21" t="str">
        <f t="shared" si="1"/>
        <v>ax Speed: 29</v>
      </c>
      <c r="H17" s="21">
        <f>VALUE(MID(Tabla1[[#This Row],[ExceptionDetailExtraInfo]],11,3))</f>
        <v>29</v>
      </c>
      <c r="I17" s="21" t="str">
        <f>Data!N17</f>
        <v>RUTA 40kh, Sora: A-15, Arica, Arica y Parinacota, Chile</v>
      </c>
    </row>
    <row r="18" spans="1:9" hidden="1" x14ac:dyDescent="0.2">
      <c r="A18" s="19">
        <f>Data!Q18</f>
        <v>44821.345931446762</v>
      </c>
      <c r="B18" s="20">
        <f>Data!Q18</f>
        <v>44821.345931446762</v>
      </c>
      <c r="C18" s="21" t="str">
        <f t="shared" si="0"/>
        <v>RUTA</v>
      </c>
      <c r="D18" s="21" t="str">
        <f>Data!A18</f>
        <v>JLVY91</v>
      </c>
      <c r="E18" s="21" t="str">
        <f>+Data!T18</f>
        <v>Max Speed: 29 km/h</v>
      </c>
      <c r="G18" s="21" t="str">
        <f t="shared" si="1"/>
        <v>ax Speed: 29</v>
      </c>
      <c r="H18" s="21">
        <f>VALUE(MID(Tabla1[[#This Row],[ExceptionDetailExtraInfo]],11,3))</f>
        <v>29</v>
      </c>
      <c r="I18" s="21" t="str">
        <f>Data!N18</f>
        <v>RUTA 40kh, Chapisca: A-15, Arica, Arica y Parinacota, Chile</v>
      </c>
    </row>
    <row r="19" spans="1:9" hidden="1" x14ac:dyDescent="0.2">
      <c r="A19" s="19">
        <f>Data!Q19</f>
        <v>44821.355613969907</v>
      </c>
      <c r="B19" s="20">
        <f>Data!Q19</f>
        <v>44821.355613969907</v>
      </c>
      <c r="C19" s="21" t="str">
        <f t="shared" si="0"/>
        <v>RUTA</v>
      </c>
      <c r="D19" s="21" t="str">
        <f>Data!A19</f>
        <v>JLVY91</v>
      </c>
      <c r="E19" s="21" t="str">
        <f>+Data!T19</f>
        <v>Max Speed: 26 km/h</v>
      </c>
      <c r="G19" s="21" t="str">
        <f t="shared" si="1"/>
        <v>ax Speed: 26</v>
      </c>
      <c r="H19" s="21">
        <f>VALUE(MID(Tabla1[[#This Row],[ExceptionDetailExtraInfo]],11,3))</f>
        <v>26</v>
      </c>
      <c r="I19" s="21" t="str">
        <f>Data!N19</f>
        <v>RUTA 40kh, Molinos: A-15, Arica, Arica y Parinacota, Chile</v>
      </c>
    </row>
    <row r="20" spans="1:9" hidden="1" x14ac:dyDescent="0.2">
      <c r="A20" s="19">
        <f>Data!Q20</f>
        <v>44821.802063854164</v>
      </c>
      <c r="B20" s="20">
        <f>Data!Q20</f>
        <v>44821.802063854164</v>
      </c>
      <c r="C20" s="21" t="str">
        <f t="shared" si="0"/>
        <v>RUTA</v>
      </c>
      <c r="D20" s="21" t="str">
        <f>Data!A20</f>
        <v>JLVY91</v>
      </c>
      <c r="E20" s="21" t="str">
        <f>+Data!T20</f>
        <v>Max Speed: 29 km/h</v>
      </c>
      <c r="G20" s="21" t="str">
        <f t="shared" si="1"/>
        <v>ax Speed: 29</v>
      </c>
      <c r="H20" s="21">
        <f>VALUE(MID(Tabla1[[#This Row],[ExceptionDetailExtraInfo]],11,3))</f>
        <v>29</v>
      </c>
      <c r="I20" s="21" t="str">
        <f>Data!N20</f>
        <v>RUTA 40kh, Molinos: J393+3C Molinos, Arica, Chile</v>
      </c>
    </row>
    <row r="21" spans="1:9" hidden="1" x14ac:dyDescent="0.2">
      <c r="A21" s="19">
        <f>Data!Q21</f>
        <v>44821.815018402776</v>
      </c>
      <c r="B21" s="20">
        <f>Data!Q21</f>
        <v>44821.815018402776</v>
      </c>
      <c r="C21" s="21" t="str">
        <f t="shared" si="0"/>
        <v>RUTA</v>
      </c>
      <c r="D21" s="21" t="str">
        <f>Data!A21</f>
        <v>JLVY91</v>
      </c>
      <c r="E21" s="21" t="str">
        <f>+Data!T21</f>
        <v>Max Speed: 26 km/h</v>
      </c>
      <c r="G21" s="21" t="str">
        <f t="shared" si="1"/>
        <v>ax Speed: 26</v>
      </c>
      <c r="H21" s="21">
        <f>VALUE(MID(Tabla1[[#This Row],[ExceptionDetailExtraInfo]],11,3))</f>
        <v>26</v>
      </c>
      <c r="I21" s="21" t="str">
        <f>Data!N21</f>
        <v>RUTA 40kh, Sora: A-15, Arica, Arica y Parinacota, Chile</v>
      </c>
    </row>
    <row r="22" spans="1:9" hidden="1" x14ac:dyDescent="0.2">
      <c r="A22" s="19">
        <f>Data!Q22</f>
        <v>44822.356827812502</v>
      </c>
      <c r="B22" s="20">
        <f>Data!Q22</f>
        <v>44822.356827812502</v>
      </c>
      <c r="C22" s="21" t="str">
        <f t="shared" si="0"/>
        <v>RUTA</v>
      </c>
      <c r="D22" s="21" t="str">
        <f>Data!A22</f>
        <v>JLVY91</v>
      </c>
      <c r="E22" s="21" t="str">
        <f>+Data!T22</f>
        <v>Max Speed: 28 km/h</v>
      </c>
      <c r="G22" s="21" t="str">
        <f t="shared" si="1"/>
        <v>ax Speed: 28</v>
      </c>
      <c r="H22" s="21">
        <f>VALUE(MID(Tabla1[[#This Row],[ExceptionDetailExtraInfo]],11,3))</f>
        <v>28</v>
      </c>
      <c r="I22" s="21" t="str">
        <f>Data!N22</f>
        <v>RUTA 40kh, Sora: A-15, Arica, Arica y Parinacota, Chile</v>
      </c>
    </row>
    <row r="23" spans="1:9" hidden="1" x14ac:dyDescent="0.2">
      <c r="A23" s="19">
        <f>Data!Q23</f>
        <v>44822.361005983796</v>
      </c>
      <c r="B23" s="20">
        <f>Data!Q23</f>
        <v>44822.361005983796</v>
      </c>
      <c r="C23" s="21" t="str">
        <f t="shared" si="0"/>
        <v>RUTA</v>
      </c>
      <c r="D23" s="21" t="str">
        <f>Data!A23</f>
        <v>JLVY91</v>
      </c>
      <c r="E23" s="21" t="str">
        <f>+Data!T23</f>
        <v>Max Speed: 29 km/h</v>
      </c>
      <c r="G23" s="21" t="str">
        <f t="shared" si="1"/>
        <v>ax Speed: 29</v>
      </c>
      <c r="H23" s="21">
        <f>VALUE(MID(Tabla1[[#This Row],[ExceptionDetailExtraInfo]],11,3))</f>
        <v>29</v>
      </c>
      <c r="I23" s="21" t="str">
        <f>Data!N23</f>
        <v>RUTA 40kh, Chapisca: J4M5+HR Chapisca, Arica, Chile</v>
      </c>
    </row>
    <row r="24" spans="1:9" hidden="1" x14ac:dyDescent="0.2">
      <c r="A24" s="19">
        <f>Data!Q24</f>
        <v>44822.361377314817</v>
      </c>
      <c r="B24" s="20">
        <f>Data!Q24</f>
        <v>44822.361377314817</v>
      </c>
      <c r="C24" s="21" t="str">
        <f t="shared" si="0"/>
        <v>RUTA</v>
      </c>
      <c r="D24" s="21" t="str">
        <f>Data!A24</f>
        <v>JLVY91</v>
      </c>
      <c r="E24" s="21" t="str">
        <f>+Data!T24</f>
        <v>Max Speed: 22 km/h</v>
      </c>
      <c r="G24" s="21" t="str">
        <f t="shared" si="1"/>
        <v>ax Speed: 22</v>
      </c>
      <c r="H24" s="21">
        <f>VALUE(MID(Tabla1[[#This Row],[ExceptionDetailExtraInfo]],11,3))</f>
        <v>22</v>
      </c>
      <c r="I24" s="21" t="str">
        <f>Data!N24</f>
        <v>RUTA 40kh, Chapisca: A-15, Arica, Arica y Parinacota, Chile</v>
      </c>
    </row>
    <row r="25" spans="1:9" hidden="1" x14ac:dyDescent="0.2">
      <c r="A25" s="19">
        <f>Data!Q25</f>
        <v>44822.371128206018</v>
      </c>
      <c r="B25" s="20">
        <f>Data!Q25</f>
        <v>44822.371128206018</v>
      </c>
      <c r="C25" s="21" t="str">
        <f t="shared" si="0"/>
        <v>RUTA</v>
      </c>
      <c r="D25" s="21" t="str">
        <f>Data!A25</f>
        <v>JLVY91</v>
      </c>
      <c r="E25" s="21" t="str">
        <f>+Data!T25</f>
        <v>Max Speed: 22 km/h</v>
      </c>
      <c r="G25" s="21" t="str">
        <f t="shared" si="1"/>
        <v>ax Speed: 22</v>
      </c>
      <c r="H25" s="21">
        <f>VALUE(MID(Tabla1[[#This Row],[ExceptionDetailExtraInfo]],11,3))</f>
        <v>22</v>
      </c>
      <c r="I25" s="21" t="str">
        <f>Data!N25</f>
        <v>RUTA 40kh, Molinos: A-15, Arica, Arica y Parinacota, Chile</v>
      </c>
    </row>
    <row r="26" spans="1:9" hidden="1" x14ac:dyDescent="0.2">
      <c r="A26" s="19">
        <f>Data!Q26</f>
        <v>44822.802117905092</v>
      </c>
      <c r="B26" s="20">
        <f>Data!Q26</f>
        <v>44822.802117905092</v>
      </c>
      <c r="C26" s="21" t="str">
        <f t="shared" si="0"/>
        <v>RUTA</v>
      </c>
      <c r="D26" s="21" t="str">
        <f>Data!A26</f>
        <v>JLVY91</v>
      </c>
      <c r="E26" s="21" t="str">
        <f>+Data!T26</f>
        <v>Max Speed: 25 km/h</v>
      </c>
      <c r="G26" s="21" t="str">
        <f t="shared" si="1"/>
        <v>ax Speed: 25</v>
      </c>
      <c r="H26" s="21">
        <f>VALUE(MID(Tabla1[[#This Row],[ExceptionDetailExtraInfo]],11,3))</f>
        <v>25</v>
      </c>
      <c r="I26" s="21" t="str">
        <f>Data!N26</f>
        <v>RUTA 40kh, Molinos: J393+3C Molinos, Arica, Chile</v>
      </c>
    </row>
    <row r="27" spans="1:9" hidden="1" x14ac:dyDescent="0.2">
      <c r="A27" s="19">
        <f>Data!Q27</f>
        <v>44822.810274768519</v>
      </c>
      <c r="B27" s="20">
        <f>Data!Q27</f>
        <v>44822.810274768519</v>
      </c>
      <c r="C27" s="21" t="str">
        <f t="shared" si="0"/>
        <v>RUTA</v>
      </c>
      <c r="D27" s="21" t="str">
        <f>Data!A27</f>
        <v>JLVY91</v>
      </c>
      <c r="E27" s="21" t="str">
        <f>+Data!T27</f>
        <v>Max Speed: 29 km/h</v>
      </c>
      <c r="G27" s="21" t="str">
        <f t="shared" si="1"/>
        <v>ax Speed: 29</v>
      </c>
      <c r="H27" s="21">
        <f>VALUE(MID(Tabla1[[#This Row],[ExceptionDetailExtraInfo]],11,3))</f>
        <v>29</v>
      </c>
      <c r="I27" s="21" t="str">
        <f>Data!N27</f>
        <v>RUTA 40kh, Chapisca: A-15, Arica, Arica y Parinacota, Chile</v>
      </c>
    </row>
    <row r="28" spans="1:9" hidden="1" x14ac:dyDescent="0.2">
      <c r="A28" s="19">
        <f>Data!Q28</f>
        <v>44822.814535266203</v>
      </c>
      <c r="B28" s="20">
        <f>Data!Q28</f>
        <v>44822.814535266203</v>
      </c>
      <c r="C28" s="21" t="str">
        <f t="shared" si="0"/>
        <v>RUTA</v>
      </c>
      <c r="D28" s="21" t="str">
        <f>Data!A28</f>
        <v>JLVY91</v>
      </c>
      <c r="E28" s="21" t="str">
        <f>+Data!T28</f>
        <v>Max Speed: 33 km/h</v>
      </c>
      <c r="G28" s="21" t="str">
        <f t="shared" si="1"/>
        <v>ax Speed: 33</v>
      </c>
      <c r="H28" s="21">
        <f>VALUE(MID(Tabla1[[#This Row],[ExceptionDetailExtraInfo]],11,3))</f>
        <v>33</v>
      </c>
      <c r="I28" s="21" t="str">
        <f>Data!N28</f>
        <v>RUTA 40kh, Sora: A-15, Arica, Arica y Parinacota, Chile</v>
      </c>
    </row>
    <row r="29" spans="1:9" hidden="1" x14ac:dyDescent="0.2">
      <c r="A29" s="19">
        <f>Data!Q29</f>
        <v>44823.277789502317</v>
      </c>
      <c r="B29" s="20">
        <f>Data!Q29</f>
        <v>44823.277789502317</v>
      </c>
      <c r="C29" s="21" t="str">
        <f t="shared" si="0"/>
        <v>RUTA</v>
      </c>
      <c r="D29" s="21" t="str">
        <f>Data!A29</f>
        <v>JLVY91</v>
      </c>
      <c r="E29" s="21" t="str">
        <f>+Data!T29</f>
        <v>Max Speed: 33 km/h</v>
      </c>
      <c r="G29" s="21" t="str">
        <f t="shared" si="1"/>
        <v>ax Speed: 33</v>
      </c>
      <c r="H29" s="21">
        <f>VALUE(MID(Tabla1[[#This Row],[ExceptionDetailExtraInfo]],11,3))</f>
        <v>33</v>
      </c>
      <c r="I29" s="21" t="str">
        <f>Data!N29</f>
        <v>RUTA 40kh, Sora: A-15, Arica, Arica y Parinacota, Chile</v>
      </c>
    </row>
    <row r="30" spans="1:9" hidden="1" x14ac:dyDescent="0.2">
      <c r="A30" s="19">
        <f>Data!Q30</f>
        <v>44823.282206909724</v>
      </c>
      <c r="B30" s="20">
        <f>Data!Q30</f>
        <v>44823.282206909724</v>
      </c>
      <c r="C30" s="21" t="str">
        <f t="shared" si="0"/>
        <v>RUTA</v>
      </c>
      <c r="D30" s="21" t="str">
        <f>Data!A30</f>
        <v>JLVY91</v>
      </c>
      <c r="E30" s="21" t="str">
        <f>+Data!T30</f>
        <v>Max Speed: 27 km/h</v>
      </c>
      <c r="G30" s="21" t="str">
        <f t="shared" si="1"/>
        <v>ax Speed: 27</v>
      </c>
      <c r="H30" s="21">
        <f>VALUE(MID(Tabla1[[#This Row],[ExceptionDetailExtraInfo]],11,3))</f>
        <v>27</v>
      </c>
      <c r="I30" s="21" t="str">
        <f>Data!N30</f>
        <v>RUTA 40kh, Chapisca: J4M5+HR Chapisca, Arica, Chile</v>
      </c>
    </row>
    <row r="31" spans="1:9" hidden="1" x14ac:dyDescent="0.2">
      <c r="A31" s="19">
        <f>Data!Q31</f>
        <v>44823.29136304398</v>
      </c>
      <c r="B31" s="20">
        <f>Data!Q31</f>
        <v>44823.29136304398</v>
      </c>
      <c r="C31" s="21" t="str">
        <f t="shared" si="0"/>
        <v>RUTA</v>
      </c>
      <c r="D31" s="21" t="str">
        <f>Data!A31</f>
        <v>JLVY91</v>
      </c>
      <c r="E31" s="21" t="str">
        <f>+Data!T31</f>
        <v>Max Speed: 26 km/h</v>
      </c>
      <c r="G31" s="21" t="str">
        <f t="shared" si="1"/>
        <v>ax Speed: 26</v>
      </c>
      <c r="H31" s="21">
        <f>VALUE(MID(Tabla1[[#This Row],[ExceptionDetailExtraInfo]],11,3))</f>
        <v>26</v>
      </c>
      <c r="I31" s="21" t="str">
        <f>Data!N31</f>
        <v>RUTA 40kh, Molinos: A-15, Arica, Arica y Parinacota, Chile</v>
      </c>
    </row>
    <row r="32" spans="1:9" hidden="1" x14ac:dyDescent="0.2">
      <c r="A32" s="19">
        <f>Data!Q32</f>
        <v>44823.78952604167</v>
      </c>
      <c r="B32" s="20">
        <f>Data!Q32</f>
        <v>44823.78952604167</v>
      </c>
      <c r="C32" s="21" t="str">
        <f t="shared" si="0"/>
        <v>RUTA</v>
      </c>
      <c r="D32" s="21" t="str">
        <f>Data!A32</f>
        <v>JLVY91</v>
      </c>
      <c r="E32" s="21" t="str">
        <f>+Data!T32</f>
        <v>Max Speed: 26 km/h</v>
      </c>
      <c r="G32" s="21" t="str">
        <f t="shared" si="1"/>
        <v>ax Speed: 26</v>
      </c>
      <c r="H32" s="21">
        <f>VALUE(MID(Tabla1[[#This Row],[ExceptionDetailExtraInfo]],11,3))</f>
        <v>26</v>
      </c>
      <c r="I32" s="21" t="str">
        <f>Data!N32</f>
        <v>RUTA 40kh, Molinos: J393+3C Molinos, Arica, Chile</v>
      </c>
    </row>
    <row r="33" spans="1:9" hidden="1" x14ac:dyDescent="0.2">
      <c r="A33" s="19">
        <f>Data!Q33</f>
        <v>44823.797453321757</v>
      </c>
      <c r="B33" s="20">
        <f>Data!Q33</f>
        <v>44823.797453321757</v>
      </c>
      <c r="C33" s="21" t="str">
        <f t="shared" si="0"/>
        <v>RUTA</v>
      </c>
      <c r="D33" s="21" t="str">
        <f>Data!A33</f>
        <v>JLVY91</v>
      </c>
      <c r="E33" s="21" t="str">
        <f>+Data!T33</f>
        <v>Max Speed: 30 km/h</v>
      </c>
      <c r="G33" s="21" t="str">
        <f t="shared" si="1"/>
        <v>ax Speed: 30</v>
      </c>
      <c r="H33" s="21">
        <f>VALUE(MID(Tabla1[[#This Row],[ExceptionDetailExtraInfo]],11,3))</f>
        <v>30</v>
      </c>
      <c r="I33" s="21" t="str">
        <f>Data!N33</f>
        <v>RUTA 40kh, Chapisca: A-15, Arica, Arica y Parinacota, Chile</v>
      </c>
    </row>
    <row r="34" spans="1:9" hidden="1" x14ac:dyDescent="0.2">
      <c r="A34" s="19">
        <f>Data!Q34</f>
        <v>44823.80181863426</v>
      </c>
      <c r="B34" s="20">
        <f>Data!Q34</f>
        <v>44823.80181863426</v>
      </c>
      <c r="C34" s="21" t="str">
        <f t="shared" si="0"/>
        <v>RUTA</v>
      </c>
      <c r="D34" s="21" t="str">
        <f>Data!A34</f>
        <v>JLVY91</v>
      </c>
      <c r="E34" s="21" t="str">
        <f>+Data!T34</f>
        <v>Max Speed: 33 km/h</v>
      </c>
      <c r="G34" s="21" t="str">
        <f t="shared" si="1"/>
        <v>ax Speed: 33</v>
      </c>
      <c r="H34" s="21">
        <f>VALUE(MID(Tabla1[[#This Row],[ExceptionDetailExtraInfo]],11,3))</f>
        <v>33</v>
      </c>
      <c r="I34" s="21" t="str">
        <f>Data!N34</f>
        <v>RUTA 40kh, Sora: A-15, Arica, Arica y Parinacota, Chile</v>
      </c>
    </row>
    <row r="35" spans="1:9" hidden="1" x14ac:dyDescent="0.2">
      <c r="A35" s="19">
        <f>Data!Q35</f>
        <v>44824.316759259258</v>
      </c>
      <c r="B35" s="20">
        <f>Data!Q35</f>
        <v>44824.316759259258</v>
      </c>
      <c r="C35" s="21" t="str">
        <f t="shared" si="0"/>
        <v>RUTA</v>
      </c>
      <c r="D35" s="21" t="str">
        <f>Data!A35</f>
        <v>JLVY91</v>
      </c>
      <c r="E35" s="21" t="str">
        <f>+Data!T35</f>
        <v>Max Speed: 29 km/h</v>
      </c>
      <c r="G35" s="21" t="str">
        <f t="shared" si="1"/>
        <v>ax Speed: 29</v>
      </c>
      <c r="H35" s="21">
        <f>VALUE(MID(Tabla1[[#This Row],[ExceptionDetailExtraInfo]],11,3))</f>
        <v>29</v>
      </c>
      <c r="I35" s="21" t="str">
        <f>Data!N35</f>
        <v>RUTA 40kh, Chapisca: A-15, Arica, Arica y Parinacota, Chile</v>
      </c>
    </row>
    <row r="36" spans="1:9" hidden="1" x14ac:dyDescent="0.2">
      <c r="A36" s="19">
        <f>Data!Q36</f>
        <v>44824.326412731483</v>
      </c>
      <c r="B36" s="20">
        <f>Data!Q36</f>
        <v>44824.326412731483</v>
      </c>
      <c r="C36" s="21" t="str">
        <f t="shared" si="0"/>
        <v>RUTA</v>
      </c>
      <c r="D36" s="21" t="str">
        <f>Data!A36</f>
        <v>JLVY91</v>
      </c>
      <c r="E36" s="21" t="str">
        <f>+Data!T36</f>
        <v>Max Speed: 22 km/h</v>
      </c>
      <c r="G36" s="21" t="str">
        <f t="shared" si="1"/>
        <v>ax Speed: 22</v>
      </c>
      <c r="H36" s="21">
        <f>VALUE(MID(Tabla1[[#This Row],[ExceptionDetailExtraInfo]],11,3))</f>
        <v>22</v>
      </c>
      <c r="I36" s="21" t="str">
        <f>Data!N36</f>
        <v>RUTA 40kh, Molinos: A-15, Arica, Arica y Parinacota, Chile</v>
      </c>
    </row>
    <row r="37" spans="1:9" hidden="1" x14ac:dyDescent="0.2">
      <c r="A37" s="19">
        <f>Data!Q37</f>
        <v>44824.326736111114</v>
      </c>
      <c r="B37" s="20">
        <f>Data!Q37</f>
        <v>44824.326736111114</v>
      </c>
      <c r="C37" s="21" t="str">
        <f t="shared" si="0"/>
        <v>RUTA</v>
      </c>
      <c r="D37" s="21" t="str">
        <f>Data!A37</f>
        <v>JLVY91</v>
      </c>
      <c r="E37" s="21" t="str">
        <f>+Data!T37</f>
        <v>Max Speed: 28 km/h</v>
      </c>
      <c r="G37" s="21" t="str">
        <f t="shared" si="1"/>
        <v>ax Speed: 28</v>
      </c>
      <c r="H37" s="21">
        <f>VALUE(MID(Tabla1[[#This Row],[ExceptionDetailExtraInfo]],11,3))</f>
        <v>28</v>
      </c>
      <c r="I37" s="21" t="str">
        <f>Data!N37</f>
        <v>RUTA 40kh, Molinos: A-15, Molinos, Arica, Arica y Parinacota, Chile</v>
      </c>
    </row>
    <row r="38" spans="1:9" hidden="1" x14ac:dyDescent="0.2">
      <c r="A38" s="19">
        <f>Data!Q38</f>
        <v>44824.799689386571</v>
      </c>
      <c r="B38" s="20">
        <f>Data!Q38</f>
        <v>44824.799689386571</v>
      </c>
      <c r="C38" s="21" t="str">
        <f t="shared" si="0"/>
        <v>RUTA</v>
      </c>
      <c r="D38" s="21" t="str">
        <f>Data!A38</f>
        <v>JLVY91</v>
      </c>
      <c r="E38" s="21" t="str">
        <f>+Data!T38</f>
        <v>Max Speed: 26 km/h</v>
      </c>
      <c r="G38" s="21" t="str">
        <f t="shared" si="1"/>
        <v>ax Speed: 26</v>
      </c>
      <c r="H38" s="21">
        <f>VALUE(MID(Tabla1[[#This Row],[ExceptionDetailExtraInfo]],11,3))</f>
        <v>26</v>
      </c>
      <c r="I38" s="21" t="str">
        <f>Data!N38</f>
        <v>RUTA 40kh, Molinos: J393+3C Molinos, Arica, Chile</v>
      </c>
    </row>
    <row r="39" spans="1:9" hidden="1" x14ac:dyDescent="0.2">
      <c r="A39" s="19">
        <f>Data!Q39</f>
        <v>44824.807225196761</v>
      </c>
      <c r="B39" s="20">
        <f>Data!Q39</f>
        <v>44824.807225196761</v>
      </c>
      <c r="C39" s="21" t="str">
        <f t="shared" si="0"/>
        <v>RUTA</v>
      </c>
      <c r="D39" s="21" t="str">
        <f>Data!A39</f>
        <v>JLVY91</v>
      </c>
      <c r="E39" s="21" t="str">
        <f>+Data!T39</f>
        <v>Max Speed: 34 km/h</v>
      </c>
      <c r="G39" s="21" t="str">
        <f t="shared" si="1"/>
        <v>ax Speed: 34</v>
      </c>
      <c r="H39" s="21">
        <f>VALUE(MID(Tabla1[[#This Row],[ExceptionDetailExtraInfo]],11,3))</f>
        <v>34</v>
      </c>
      <c r="I39" s="21" t="str">
        <f>Data!N39</f>
        <v>RUTA 40kh, Chapisca: A-15, Arica, Arica y Parinacota, Chile</v>
      </c>
    </row>
    <row r="40" spans="1:9" hidden="1" x14ac:dyDescent="0.2">
      <c r="A40" s="19">
        <f>Data!Q40</f>
        <v>44825.33757314815</v>
      </c>
      <c r="B40" s="20">
        <f>Data!Q40</f>
        <v>44825.33757314815</v>
      </c>
      <c r="C40" s="21" t="str">
        <f t="shared" si="0"/>
        <v>RUTA</v>
      </c>
      <c r="D40" s="21" t="str">
        <f>Data!A40</f>
        <v>JLVY91</v>
      </c>
      <c r="E40" s="21" t="str">
        <f>+Data!T40</f>
        <v>Max Speed: 24 km/h</v>
      </c>
      <c r="G40" s="21" t="str">
        <f t="shared" si="1"/>
        <v>ax Speed: 24</v>
      </c>
      <c r="H40" s="21">
        <f>VALUE(MID(Tabla1[[#This Row],[ExceptionDetailExtraInfo]],11,3))</f>
        <v>24</v>
      </c>
      <c r="I40" s="21" t="str">
        <f>Data!N40</f>
        <v>RUTA 40kh, Sora: A-15, Arica, Arica y Parinacota, Chile</v>
      </c>
    </row>
    <row r="41" spans="1:9" hidden="1" x14ac:dyDescent="0.2">
      <c r="A41" s="19">
        <f>Data!Q41</f>
        <v>44825.338055555556</v>
      </c>
      <c r="B41" s="20">
        <f>Data!Q41</f>
        <v>44825.338055555556</v>
      </c>
      <c r="C41" s="21" t="str">
        <f t="shared" si="0"/>
        <v>RUTA</v>
      </c>
      <c r="D41" s="21" t="str">
        <f>Data!A41</f>
        <v>JLVY91</v>
      </c>
      <c r="E41" s="21" t="str">
        <f>+Data!T41</f>
        <v>Max Speed: 6 km/h</v>
      </c>
      <c r="G41" s="21" t="str">
        <f t="shared" si="1"/>
        <v>ax Speed: 6</v>
      </c>
      <c r="H41" s="21">
        <f>VALUE(MID(Tabla1[[#This Row],[ExceptionDetailExtraInfo]],11,3))</f>
        <v>6</v>
      </c>
      <c r="I41" s="21" t="str">
        <f>Data!N41</f>
        <v>RUTA 40kh, Sora: A-15, Arica, Arica y Parinacota, Chile</v>
      </c>
    </row>
    <row r="42" spans="1:9" hidden="1" x14ac:dyDescent="0.2">
      <c r="A42" s="19">
        <f>Data!Q42</f>
        <v>44825.342854629627</v>
      </c>
      <c r="B42" s="20">
        <f>Data!Q42</f>
        <v>44825.342854629627</v>
      </c>
      <c r="C42" s="21" t="str">
        <f t="shared" si="0"/>
        <v>RUTA</v>
      </c>
      <c r="D42" s="21" t="str">
        <f>Data!A42</f>
        <v>JLVY91</v>
      </c>
      <c r="E42" s="21" t="str">
        <f>+Data!T42</f>
        <v>Max Speed: 29 km/h</v>
      </c>
      <c r="G42" s="21" t="str">
        <f t="shared" si="1"/>
        <v>ax Speed: 29</v>
      </c>
      <c r="H42" s="21">
        <f>VALUE(MID(Tabla1[[#This Row],[ExceptionDetailExtraInfo]],11,3))</f>
        <v>29</v>
      </c>
      <c r="I42" s="21" t="str">
        <f>Data!N42</f>
        <v>RUTA 40kh, Chapisca: J4M5+HR Chapisca, Arica, Chile</v>
      </c>
    </row>
    <row r="43" spans="1:9" hidden="1" x14ac:dyDescent="0.2">
      <c r="A43" s="19">
        <f>Data!Q43</f>
        <v>44825.352379594908</v>
      </c>
      <c r="B43" s="20">
        <f>Data!Q43</f>
        <v>44825.352379594908</v>
      </c>
      <c r="C43" s="21" t="str">
        <f t="shared" si="0"/>
        <v>RUTA</v>
      </c>
      <c r="D43" s="21" t="str">
        <f>Data!A43</f>
        <v>JLVY91</v>
      </c>
      <c r="E43" s="21" t="str">
        <f>+Data!T43</f>
        <v>Max Speed: 26 km/h</v>
      </c>
      <c r="G43" s="21" t="str">
        <f t="shared" si="1"/>
        <v>ax Speed: 26</v>
      </c>
      <c r="H43" s="21">
        <f>VALUE(MID(Tabla1[[#This Row],[ExceptionDetailExtraInfo]],11,3))</f>
        <v>26</v>
      </c>
      <c r="I43" s="21" t="str">
        <f>Data!N43</f>
        <v>RUTA 40kh, Molinos: A-15, Arica, Arica y Parinacota, Chile</v>
      </c>
    </row>
    <row r="44" spans="1:9" hidden="1" x14ac:dyDescent="0.2">
      <c r="A44" s="19">
        <f>Data!Q44</f>
        <v>44825.795262384258</v>
      </c>
      <c r="B44" s="20">
        <f>Data!Q44</f>
        <v>44825.795262384258</v>
      </c>
      <c r="C44" s="21" t="str">
        <f t="shared" si="0"/>
        <v>RUTA</v>
      </c>
      <c r="D44" s="21" t="str">
        <f>Data!A44</f>
        <v>JLVY91</v>
      </c>
      <c r="E44" s="21" t="str">
        <f>+Data!T44</f>
        <v>Max Speed: 26 km/h</v>
      </c>
      <c r="G44" s="21" t="str">
        <f t="shared" si="1"/>
        <v>ax Speed: 26</v>
      </c>
      <c r="H44" s="21">
        <f>VALUE(MID(Tabla1[[#This Row],[ExceptionDetailExtraInfo]],11,3))</f>
        <v>26</v>
      </c>
      <c r="I44" s="21" t="str">
        <f>Data!N44</f>
        <v>RUTA 40kh, Molinos: J393+3C Molinos, Arica, Chile</v>
      </c>
    </row>
    <row r="45" spans="1:9" hidden="1" x14ac:dyDescent="0.2">
      <c r="A45" s="19">
        <f>Data!Q45</f>
        <v>44825.806670405094</v>
      </c>
      <c r="B45" s="20">
        <f>Data!Q45</f>
        <v>44825.806670405094</v>
      </c>
      <c r="C45" s="21" t="str">
        <f t="shared" si="0"/>
        <v>RUTA</v>
      </c>
      <c r="D45" s="21" t="str">
        <f>Data!A45</f>
        <v>JLVY91</v>
      </c>
      <c r="E45" s="21" t="str">
        <f>+Data!T45</f>
        <v>Max Speed: 32 km/h</v>
      </c>
      <c r="G45" s="21" t="str">
        <f t="shared" si="1"/>
        <v>ax Speed: 32</v>
      </c>
      <c r="H45" s="21">
        <f>VALUE(MID(Tabla1[[#This Row],[ExceptionDetailExtraInfo]],11,3))</f>
        <v>32</v>
      </c>
      <c r="I45" s="21" t="str">
        <f>Data!N45</f>
        <v>RUTA 40kh, Sora: A-15, Arica, Arica y Parinacota, Chile</v>
      </c>
    </row>
    <row r="46" spans="1:9" hidden="1" x14ac:dyDescent="0.2">
      <c r="A46" s="19">
        <f>Data!Q46</f>
        <v>44826.347906712967</v>
      </c>
      <c r="B46" s="20">
        <f>Data!Q46</f>
        <v>44826.347906712967</v>
      </c>
      <c r="C46" s="21" t="str">
        <f t="shared" si="0"/>
        <v>RUTA</v>
      </c>
      <c r="D46" s="21" t="str">
        <f>Data!A46</f>
        <v>JLVY91</v>
      </c>
      <c r="E46" s="21" t="str">
        <f>+Data!T46</f>
        <v>Max Speed: 29 km/h</v>
      </c>
      <c r="G46" s="21" t="str">
        <f t="shared" si="1"/>
        <v>ax Speed: 29</v>
      </c>
      <c r="H46" s="21">
        <f>VALUE(MID(Tabla1[[#This Row],[ExceptionDetailExtraInfo]],11,3))</f>
        <v>29</v>
      </c>
      <c r="I46" s="21" t="str">
        <f>Data!N46</f>
        <v>RUTA 40kh, Sora: A-15, Arica, Arica y Parinacota, Chile</v>
      </c>
    </row>
    <row r="47" spans="1:9" hidden="1" x14ac:dyDescent="0.2">
      <c r="A47" s="19">
        <f>Data!Q47</f>
        <v>44826.352250578704</v>
      </c>
      <c r="B47" s="20">
        <f>Data!Q47</f>
        <v>44826.352250578704</v>
      </c>
      <c r="C47" s="21" t="str">
        <f t="shared" si="0"/>
        <v>RUTA</v>
      </c>
      <c r="D47" s="21" t="str">
        <f>Data!A47</f>
        <v>JLVY91</v>
      </c>
      <c r="E47" s="21" t="str">
        <f>+Data!T47</f>
        <v>Max Speed: 29 km/h</v>
      </c>
      <c r="G47" s="21" t="str">
        <f t="shared" si="1"/>
        <v>ax Speed: 29</v>
      </c>
      <c r="H47" s="21">
        <f>VALUE(MID(Tabla1[[#This Row],[ExceptionDetailExtraInfo]],11,3))</f>
        <v>29</v>
      </c>
      <c r="I47" s="21" t="str">
        <f>Data!N47</f>
        <v>RUTA 40kh, Chapisca: J4M5+HR Chapisca, Arica, Chile</v>
      </c>
    </row>
    <row r="48" spans="1:9" hidden="1" x14ac:dyDescent="0.2">
      <c r="A48" s="19">
        <f>Data!Q48</f>
        <v>44826.361953321757</v>
      </c>
      <c r="B48" s="20">
        <f>Data!Q48</f>
        <v>44826.361953321757</v>
      </c>
      <c r="C48" s="21" t="str">
        <f t="shared" si="0"/>
        <v>RUTA</v>
      </c>
      <c r="D48" s="21" t="str">
        <f>Data!A48</f>
        <v>JLVY91</v>
      </c>
      <c r="E48" s="21" t="str">
        <f>+Data!T48</f>
        <v>Max Speed: 29 km/h</v>
      </c>
      <c r="G48" s="21" t="str">
        <f t="shared" si="1"/>
        <v>ax Speed: 29</v>
      </c>
      <c r="H48" s="21">
        <f>VALUE(MID(Tabla1[[#This Row],[ExceptionDetailExtraInfo]],11,3))</f>
        <v>29</v>
      </c>
      <c r="I48" s="21" t="str">
        <f>Data!N48</f>
        <v>RUTA 40kh, Molinos: A-15, Arica, Arica y Parinacota, Chile</v>
      </c>
    </row>
    <row r="49" spans="1:9" hidden="1" x14ac:dyDescent="0.2">
      <c r="A49" s="19">
        <f>Data!Q49</f>
        <v>44826.808284953702</v>
      </c>
      <c r="B49" s="20">
        <f>Data!Q49</f>
        <v>44826.808284953702</v>
      </c>
      <c r="C49" s="21" t="str">
        <f t="shared" si="0"/>
        <v>RUTA</v>
      </c>
      <c r="D49" s="21" t="str">
        <f>Data!A49</f>
        <v>JLVY91</v>
      </c>
      <c r="E49" s="21" t="str">
        <f>+Data!T49</f>
        <v>Max Speed: 24 km/h</v>
      </c>
      <c r="G49" s="21" t="str">
        <f t="shared" si="1"/>
        <v>ax Speed: 24</v>
      </c>
      <c r="H49" s="21">
        <f>VALUE(MID(Tabla1[[#This Row],[ExceptionDetailExtraInfo]],11,3))</f>
        <v>24</v>
      </c>
      <c r="I49" s="21" t="str">
        <f>Data!N49</f>
        <v>RUTA 40kh, Molinos: J393+3C Molinos, Arica, Chile</v>
      </c>
    </row>
    <row r="50" spans="1:9" hidden="1" x14ac:dyDescent="0.2">
      <c r="A50" s="19">
        <f>Data!Q50</f>
        <v>44826.815805439815</v>
      </c>
      <c r="B50" s="20">
        <f>Data!Q50</f>
        <v>44826.815805439815</v>
      </c>
      <c r="C50" s="21" t="str">
        <f t="shared" si="0"/>
        <v>RUTA</v>
      </c>
      <c r="D50" s="21" t="str">
        <f>Data!A50</f>
        <v>JLVY91</v>
      </c>
      <c r="E50" s="21" t="str">
        <f>+Data!T50</f>
        <v>Max Speed: 31 km/h</v>
      </c>
      <c r="G50" s="21" t="str">
        <f t="shared" si="1"/>
        <v>ax Speed: 31</v>
      </c>
      <c r="H50" s="21">
        <f>VALUE(MID(Tabla1[[#This Row],[ExceptionDetailExtraInfo]],11,3))</f>
        <v>31</v>
      </c>
      <c r="I50" s="21" t="str">
        <f>Data!N50</f>
        <v>RUTA 40kh, Chapisca: A-15, Arica, Arica y Parinacota, Chile</v>
      </c>
    </row>
    <row r="51" spans="1:9" hidden="1" x14ac:dyDescent="0.2">
      <c r="A51" s="19">
        <f>Data!Q51</f>
        <v>44827.368127696762</v>
      </c>
      <c r="B51" s="20">
        <f>Data!Q51</f>
        <v>44827.368127696762</v>
      </c>
      <c r="C51" s="21" t="str">
        <f t="shared" si="0"/>
        <v>RUTA</v>
      </c>
      <c r="D51" s="21" t="str">
        <f>Data!A51</f>
        <v>JLVY91</v>
      </c>
      <c r="E51" s="21" t="str">
        <f>+Data!T51</f>
        <v>Max Speed: 28 km/h</v>
      </c>
      <c r="G51" s="21" t="str">
        <f t="shared" si="1"/>
        <v>ax Speed: 28</v>
      </c>
      <c r="H51" s="21">
        <f>VALUE(MID(Tabla1[[#This Row],[ExceptionDetailExtraInfo]],11,3))</f>
        <v>28</v>
      </c>
      <c r="I51" s="21" t="str">
        <f>Data!N51</f>
        <v>RUTA 40kh, Chapisca: J4M5+HR Chapisca, Arica, Chile</v>
      </c>
    </row>
    <row r="52" spans="1:9" hidden="1" x14ac:dyDescent="0.2">
      <c r="A52" s="19">
        <f>Data!Q52</f>
        <v>44827.377468749997</v>
      </c>
      <c r="B52" s="20">
        <f>Data!Q52</f>
        <v>44827.377468749997</v>
      </c>
      <c r="C52" s="21" t="str">
        <f t="shared" si="0"/>
        <v>RUTA</v>
      </c>
      <c r="D52" s="21" t="str">
        <f>Data!A52</f>
        <v>JLVY91</v>
      </c>
      <c r="E52" s="21" t="str">
        <f>+Data!T52</f>
        <v>Max Speed: 24 km/h</v>
      </c>
      <c r="G52" s="21" t="str">
        <f t="shared" si="1"/>
        <v>ax Speed: 24</v>
      </c>
      <c r="H52" s="21">
        <f>VALUE(MID(Tabla1[[#This Row],[ExceptionDetailExtraInfo]],11,3))</f>
        <v>24</v>
      </c>
      <c r="I52" s="21" t="str">
        <f>Data!N52</f>
        <v>RUTA 40kh, Molinos: A-15, Arica, Arica y Parinacota, Chile</v>
      </c>
    </row>
    <row r="53" spans="1:9" hidden="1" x14ac:dyDescent="0.2">
      <c r="A53" s="19">
        <f>Data!Q53</f>
        <v>44827.804397141204</v>
      </c>
      <c r="B53" s="20">
        <f>Data!Q53</f>
        <v>44827.804397141204</v>
      </c>
      <c r="C53" s="21" t="str">
        <f t="shared" si="0"/>
        <v>RUTA</v>
      </c>
      <c r="D53" s="21" t="str">
        <f>Data!A53</f>
        <v>JLVY91</v>
      </c>
      <c r="E53" s="21" t="str">
        <f>+Data!T53</f>
        <v>Max Speed: 24 km/h</v>
      </c>
      <c r="G53" s="21" t="str">
        <f t="shared" si="1"/>
        <v>ax Speed: 24</v>
      </c>
      <c r="H53" s="21">
        <f>VALUE(MID(Tabla1[[#This Row],[ExceptionDetailExtraInfo]],11,3))</f>
        <v>24</v>
      </c>
      <c r="I53" s="21" t="str">
        <f>Data!N53</f>
        <v>RUTA 40kh, Molinos: J393+3C Molinos, Arica, Chile</v>
      </c>
    </row>
    <row r="54" spans="1:9" hidden="1" x14ac:dyDescent="0.2">
      <c r="A54" s="19">
        <f>Data!Q54</f>
        <v>44827.8046875</v>
      </c>
      <c r="B54" s="20">
        <f>Data!Q54</f>
        <v>44827.8046875</v>
      </c>
      <c r="C54" s="21" t="str">
        <f t="shared" si="0"/>
        <v>RUTA</v>
      </c>
      <c r="D54" s="21" t="str">
        <f>Data!A54</f>
        <v>JLVY91</v>
      </c>
      <c r="E54" s="21" t="str">
        <f>+Data!T54</f>
        <v>Max Speed: 24 km/h</v>
      </c>
      <c r="G54" s="21" t="str">
        <f t="shared" si="1"/>
        <v>ax Speed: 24</v>
      </c>
      <c r="H54" s="21">
        <f>VALUE(MID(Tabla1[[#This Row],[ExceptionDetailExtraInfo]],11,3))</f>
        <v>24</v>
      </c>
      <c r="I54" s="21" t="str">
        <f>Data!N54</f>
        <v>RUTA 40kh, Molinos: J393+8Q Molinos, Arica, Chile</v>
      </c>
    </row>
    <row r="55" spans="1:9" hidden="1" x14ac:dyDescent="0.2">
      <c r="A55" s="19">
        <f>Data!Q55</f>
        <v>44827.812038275464</v>
      </c>
      <c r="B55" s="20">
        <f>Data!Q55</f>
        <v>44827.812038275464</v>
      </c>
      <c r="C55" s="21" t="str">
        <f t="shared" si="0"/>
        <v>RUTA</v>
      </c>
      <c r="D55" s="21" t="str">
        <f>Data!A55</f>
        <v>JLVY91</v>
      </c>
      <c r="E55" s="21" t="str">
        <f>+Data!T55</f>
        <v>Max Speed: 32 km/h</v>
      </c>
      <c r="G55" s="21" t="str">
        <f t="shared" si="1"/>
        <v>ax Speed: 32</v>
      </c>
      <c r="H55" s="21">
        <f>VALUE(MID(Tabla1[[#This Row],[ExceptionDetailExtraInfo]],11,3))</f>
        <v>32</v>
      </c>
      <c r="I55" s="21" t="str">
        <f>Data!N55</f>
        <v>RUTA 40kh, Chapisca: A-15, Arica, Arica y Parinacota, Chile</v>
      </c>
    </row>
    <row r="56" spans="1:9" hidden="1" x14ac:dyDescent="0.2">
      <c r="A56" s="19">
        <f>Data!Q56</f>
        <v>44828.349852465275</v>
      </c>
      <c r="B56" s="20">
        <f>Data!Q56</f>
        <v>44828.349852465275</v>
      </c>
      <c r="C56" s="21" t="str">
        <f t="shared" si="0"/>
        <v>RUTA</v>
      </c>
      <c r="D56" s="21" t="str">
        <f>Data!A56</f>
        <v>JLVY91</v>
      </c>
      <c r="E56" s="21" t="str">
        <f>+Data!T56</f>
        <v>Max Speed: 31 km/h</v>
      </c>
      <c r="G56" s="21" t="str">
        <f t="shared" si="1"/>
        <v>ax Speed: 31</v>
      </c>
      <c r="H56" s="21">
        <f>VALUE(MID(Tabla1[[#This Row],[ExceptionDetailExtraInfo]],11,3))</f>
        <v>31</v>
      </c>
      <c r="I56" s="21" t="str">
        <f>Data!N56</f>
        <v>RUTA 40kh, Chapisca: J4M5+HR Chapisca, Arica, Chile</v>
      </c>
    </row>
    <row r="57" spans="1:9" hidden="1" x14ac:dyDescent="0.2">
      <c r="A57" s="19">
        <f>Data!Q57</f>
        <v>44828.358957523145</v>
      </c>
      <c r="B57" s="20">
        <f>Data!Q57</f>
        <v>44828.358957523145</v>
      </c>
      <c r="C57" s="21" t="str">
        <f t="shared" si="0"/>
        <v>RUTA</v>
      </c>
      <c r="D57" s="21" t="str">
        <f>Data!A57</f>
        <v>JLVY91</v>
      </c>
      <c r="E57" s="21" t="str">
        <f>+Data!T57</f>
        <v>Max Speed: 24 km/h</v>
      </c>
      <c r="G57" s="21" t="str">
        <f t="shared" si="1"/>
        <v>ax Speed: 24</v>
      </c>
      <c r="H57" s="21">
        <f>VALUE(MID(Tabla1[[#This Row],[ExceptionDetailExtraInfo]],11,3))</f>
        <v>24</v>
      </c>
      <c r="I57" s="21" t="str">
        <f>Data!N57</f>
        <v>RUTA 40kh, Molinos: A-15, Arica, Arica y Parinacota, Chile</v>
      </c>
    </row>
    <row r="58" spans="1:9" hidden="1" x14ac:dyDescent="0.2">
      <c r="A58" s="19">
        <f>Data!Q58</f>
        <v>44828.80345540509</v>
      </c>
      <c r="B58" s="20">
        <f>Data!Q58</f>
        <v>44828.80345540509</v>
      </c>
      <c r="C58" s="21" t="str">
        <f t="shared" si="0"/>
        <v>RUTA</v>
      </c>
      <c r="D58" s="21" t="str">
        <f>Data!A58</f>
        <v>JLVY91</v>
      </c>
      <c r="E58" s="21" t="str">
        <f>+Data!T58</f>
        <v>Max Speed: 28 km/h</v>
      </c>
      <c r="G58" s="21" t="str">
        <f t="shared" si="1"/>
        <v>ax Speed: 28</v>
      </c>
      <c r="H58" s="21">
        <f>VALUE(MID(Tabla1[[#This Row],[ExceptionDetailExtraInfo]],11,3))</f>
        <v>28</v>
      </c>
      <c r="I58" s="21" t="str">
        <f>Data!N58</f>
        <v>RUTA 40kh, Molinos: J393+3C Molinos, Arica, Chile</v>
      </c>
    </row>
    <row r="59" spans="1:9" hidden="1" x14ac:dyDescent="0.2">
      <c r="A59" s="19">
        <f>Data!Q59</f>
        <v>44828.811280289352</v>
      </c>
      <c r="B59" s="20">
        <f>Data!Q59</f>
        <v>44828.811280289352</v>
      </c>
      <c r="C59" s="21" t="str">
        <f t="shared" si="0"/>
        <v>RUTA</v>
      </c>
      <c r="D59" s="21" t="str">
        <f>Data!A59</f>
        <v>JLVY91</v>
      </c>
      <c r="E59" s="21" t="str">
        <f>+Data!T59</f>
        <v>Max Speed: 30 km/h</v>
      </c>
      <c r="G59" s="21" t="str">
        <f t="shared" si="1"/>
        <v>ax Speed: 30</v>
      </c>
      <c r="H59" s="21">
        <f>VALUE(MID(Tabla1[[#This Row],[ExceptionDetailExtraInfo]],11,3))</f>
        <v>30</v>
      </c>
      <c r="I59" s="21" t="str">
        <f>Data!N59</f>
        <v>RUTA 40kh, Chapisca: A-15, Arica, Arica y Parinacota, Chile</v>
      </c>
    </row>
    <row r="60" spans="1:9" hidden="1" x14ac:dyDescent="0.2">
      <c r="A60" s="19">
        <f>Data!Q60</f>
        <v>44829.308927696758</v>
      </c>
      <c r="B60" s="20">
        <f>Data!Q60</f>
        <v>44829.308927696758</v>
      </c>
      <c r="C60" s="21" t="str">
        <f t="shared" si="0"/>
        <v>RUTA</v>
      </c>
      <c r="D60" s="21" t="str">
        <f>Data!A60</f>
        <v>JLVY91</v>
      </c>
      <c r="E60" s="21" t="str">
        <f>+Data!T60</f>
        <v>Max Speed: 29 km/h</v>
      </c>
      <c r="G60" s="21" t="str">
        <f t="shared" si="1"/>
        <v>ax Speed: 29</v>
      </c>
      <c r="H60" s="21">
        <f>VALUE(MID(Tabla1[[#This Row],[ExceptionDetailExtraInfo]],11,3))</f>
        <v>29</v>
      </c>
      <c r="I60" s="21" t="str">
        <f>Data!N60</f>
        <v>RUTA 40kh, Sora: A-15, Arica, Arica y Parinacota, Chile</v>
      </c>
    </row>
    <row r="61" spans="1:9" hidden="1" x14ac:dyDescent="0.2">
      <c r="A61" s="19">
        <f>Data!Q61</f>
        <v>44829.313387534719</v>
      </c>
      <c r="B61" s="20">
        <f>Data!Q61</f>
        <v>44829.313387534719</v>
      </c>
      <c r="C61" s="21" t="str">
        <f t="shared" si="0"/>
        <v>RUTA</v>
      </c>
      <c r="D61" s="21" t="str">
        <f>Data!A61</f>
        <v>JLVY91</v>
      </c>
      <c r="E61" s="21" t="str">
        <f>+Data!T61</f>
        <v>Max Speed: 29 km/h</v>
      </c>
      <c r="G61" s="21" t="str">
        <f t="shared" si="1"/>
        <v>ax Speed: 29</v>
      </c>
      <c r="H61" s="21">
        <f>VALUE(MID(Tabla1[[#This Row],[ExceptionDetailExtraInfo]],11,3))</f>
        <v>29</v>
      </c>
      <c r="I61" s="21" t="str">
        <f>Data!N61</f>
        <v>RUTA 40kh, Chapisca: A-15, Arica, Arica y Parinacota, Chile</v>
      </c>
    </row>
    <row r="62" spans="1:9" hidden="1" x14ac:dyDescent="0.2">
      <c r="A62" s="19">
        <f>Data!Q62</f>
        <v>44829.313796296294</v>
      </c>
      <c r="B62" s="20">
        <f>Data!Q62</f>
        <v>44829.313796296294</v>
      </c>
      <c r="C62" s="21" t="str">
        <f t="shared" si="0"/>
        <v>RUTA</v>
      </c>
      <c r="D62" s="21" t="str">
        <f>Data!A62</f>
        <v>JLVY91</v>
      </c>
      <c r="E62" s="21" t="str">
        <f>+Data!T62</f>
        <v>Max Speed: 28 km/h</v>
      </c>
      <c r="G62" s="21" t="str">
        <f t="shared" si="1"/>
        <v>ax Speed: 28</v>
      </c>
      <c r="H62" s="21">
        <f>VALUE(MID(Tabla1[[#This Row],[ExceptionDetailExtraInfo]],11,3))</f>
        <v>28</v>
      </c>
      <c r="I62" s="21" t="str">
        <f>Data!N62</f>
        <v>RUTA 40kh, Chapisca: A-15, Arica, Arica y Parinacota, Chile</v>
      </c>
    </row>
    <row r="63" spans="1:9" hidden="1" x14ac:dyDescent="0.2">
      <c r="A63" s="19">
        <f>Data!Q63</f>
        <v>44829.323397997687</v>
      </c>
      <c r="B63" s="20">
        <f>Data!Q63</f>
        <v>44829.323397997687</v>
      </c>
      <c r="C63" s="21" t="str">
        <f t="shared" si="0"/>
        <v>RUTA</v>
      </c>
      <c r="D63" s="21" t="str">
        <f>Data!A63</f>
        <v>JLVY91</v>
      </c>
      <c r="E63" s="21" t="str">
        <f>+Data!T63</f>
        <v>Max Speed: 22 km/h</v>
      </c>
      <c r="G63" s="21" t="str">
        <f t="shared" si="1"/>
        <v>ax Speed: 22</v>
      </c>
      <c r="H63" s="21">
        <f>VALUE(MID(Tabla1[[#This Row],[ExceptionDetailExtraInfo]],11,3))</f>
        <v>22</v>
      </c>
      <c r="I63" s="21" t="str">
        <f>Data!N63</f>
        <v>RUTA 40kh, Molinos: A-15, Arica, Arica y Parinacota, Chile</v>
      </c>
    </row>
    <row r="64" spans="1:9" hidden="1" x14ac:dyDescent="0.2">
      <c r="A64" s="19">
        <f>Data!Q64</f>
        <v>44824.431876469906</v>
      </c>
      <c r="B64" s="20">
        <f>Data!Q64</f>
        <v>44824.431876469906</v>
      </c>
      <c r="C64" s="21" t="str">
        <f t="shared" si="0"/>
        <v>RUTA</v>
      </c>
      <c r="D64" s="21" t="str">
        <f>Data!A64</f>
        <v>JVPL45</v>
      </c>
      <c r="E64" s="21" t="str">
        <f>+Data!T64</f>
        <v>Max Speed: 27 km/h</v>
      </c>
      <c r="G64" s="21" t="str">
        <f t="shared" si="1"/>
        <v>ax Speed: 27</v>
      </c>
      <c r="H64" s="21">
        <f>VALUE(MID(Tabla1[[#This Row],[ExceptionDetailExtraInfo]],11,3))</f>
        <v>27</v>
      </c>
      <c r="I64" s="21" t="str">
        <f>Data!N64</f>
        <v>RUTA 40kh, Molinos: J393+3C Molinos, Arica, Chile</v>
      </c>
    </row>
    <row r="65" spans="1:9" hidden="1" x14ac:dyDescent="0.2">
      <c r="A65" s="19">
        <f>Data!Q65</f>
        <v>44824.432268518518</v>
      </c>
      <c r="B65" s="20">
        <f>Data!Q65</f>
        <v>44824.432268518518</v>
      </c>
      <c r="C65" s="21" t="str">
        <f t="shared" si="0"/>
        <v>RUTA</v>
      </c>
      <c r="D65" s="21" t="str">
        <f>Data!A65</f>
        <v>JVPL45</v>
      </c>
      <c r="E65" s="21" t="str">
        <f>+Data!T65</f>
        <v>Max Speed: 16 km/h</v>
      </c>
      <c r="G65" s="21" t="str">
        <f t="shared" si="1"/>
        <v>ax Speed: 16</v>
      </c>
      <c r="H65" s="21">
        <f>VALUE(MID(Tabla1[[#This Row],[ExceptionDetailExtraInfo]],11,3))</f>
        <v>16</v>
      </c>
      <c r="I65" s="21" t="str">
        <f>Data!N65</f>
        <v>RUTA 40kh, Molinos: J393+8P Molinos, Arica, Chile</v>
      </c>
    </row>
    <row r="66" spans="1:9" hidden="1" x14ac:dyDescent="0.2">
      <c r="A66" s="19">
        <f>Data!Q66</f>
        <v>44824.439430358798</v>
      </c>
      <c r="B66" s="20">
        <f>Data!Q66</f>
        <v>44824.439430358798</v>
      </c>
      <c r="C66" s="21" t="str">
        <f t="shared" si="0"/>
        <v>RUTA</v>
      </c>
      <c r="D66" s="21" t="str">
        <f>Data!A66</f>
        <v>JVPL45</v>
      </c>
      <c r="E66" s="21" t="str">
        <f>+Data!T66</f>
        <v>Max Speed: 41 km/h</v>
      </c>
      <c r="G66" s="21" t="str">
        <f t="shared" si="1"/>
        <v>ax Speed: 41</v>
      </c>
      <c r="H66" s="21">
        <f>VALUE(MID(Tabla1[[#This Row],[ExceptionDetailExtraInfo]],11,3))</f>
        <v>41</v>
      </c>
      <c r="I66" s="21" t="str">
        <f>Data!N66</f>
        <v>RUTA 40kh, Chapisca: A-15, Arica, Arica y Parinacota, Chile</v>
      </c>
    </row>
    <row r="67" spans="1:9" hidden="1" x14ac:dyDescent="0.2">
      <c r="A67" s="19">
        <f>Data!Q67</f>
        <v>44824.442807523148</v>
      </c>
      <c r="B67" s="20">
        <f>Data!Q67</f>
        <v>44824.442807523148</v>
      </c>
      <c r="C67" s="21" t="str">
        <f t="shared" si="0"/>
        <v>RUTA</v>
      </c>
      <c r="D67" s="21" t="str">
        <f>Data!A67</f>
        <v>JVPL45</v>
      </c>
      <c r="E67" s="21" t="str">
        <f>+Data!T67</f>
        <v>Max Speed: 35 km/h</v>
      </c>
      <c r="G67" s="21" t="str">
        <f t="shared" si="1"/>
        <v>ax Speed: 35</v>
      </c>
      <c r="H67" s="21">
        <f>VALUE(MID(Tabla1[[#This Row],[ExceptionDetailExtraInfo]],11,3))</f>
        <v>35</v>
      </c>
      <c r="I67" s="21" t="str">
        <f>Data!N67</f>
        <v>RUTA 40kh, Sora: A-15, Arica, Arica y Parinacota, Chile</v>
      </c>
    </row>
    <row r="68" spans="1:9" hidden="1" x14ac:dyDescent="0.2">
      <c r="A68" s="19">
        <f>Data!Q68</f>
        <v>44824.767216932873</v>
      </c>
      <c r="B68" s="20">
        <f>Data!Q68</f>
        <v>44824.767216932873</v>
      </c>
      <c r="C68" s="21" t="str">
        <f t="shared" si="0"/>
        <v>RUTA</v>
      </c>
      <c r="D68" s="21" t="str">
        <f>Data!A68</f>
        <v>JVPL45</v>
      </c>
      <c r="E68" s="21" t="str">
        <f>+Data!T68</f>
        <v>Max Speed: 39 km/h</v>
      </c>
      <c r="G68" s="21" t="str">
        <f t="shared" si="1"/>
        <v>ax Speed: 39</v>
      </c>
      <c r="H68" s="21">
        <f>VALUE(MID(Tabla1[[#This Row],[ExceptionDetailExtraInfo]],11,3))</f>
        <v>39</v>
      </c>
      <c r="I68" s="21" t="str">
        <f>Data!N68</f>
        <v>RUTA 40kh, Chapisca: J4M5+HR Chapisca, Arica, Chile</v>
      </c>
    </row>
    <row r="69" spans="1:9" hidden="1" x14ac:dyDescent="0.2">
      <c r="A69" s="19">
        <f>Data!Q69</f>
        <v>44824.774324918981</v>
      </c>
      <c r="B69" s="20">
        <f>Data!Q69</f>
        <v>44824.774324918981</v>
      </c>
      <c r="C69" s="21" t="str">
        <f t="shared" si="0"/>
        <v>RUTA</v>
      </c>
      <c r="D69" s="21" t="str">
        <f>Data!A69</f>
        <v>JVPL45</v>
      </c>
      <c r="E69" s="21" t="str">
        <f>+Data!T69</f>
        <v>Max Speed: 31 km/h</v>
      </c>
      <c r="G69" s="21" t="str">
        <f t="shared" si="1"/>
        <v>ax Speed: 31</v>
      </c>
      <c r="H69" s="21">
        <f>VALUE(MID(Tabla1[[#This Row],[ExceptionDetailExtraInfo]],11,3))</f>
        <v>31</v>
      </c>
      <c r="I69" s="21" t="str">
        <f>Data!N69</f>
        <v>RUTA 40kh, Molinos: A-15, Arica, Arica y Parinacota, Chile</v>
      </c>
    </row>
    <row r="70" spans="1:9" hidden="1" x14ac:dyDescent="0.2">
      <c r="A70" s="19">
        <f>Data!Q70</f>
        <v>44825.370042974537</v>
      </c>
      <c r="B70" s="20">
        <f>Data!Q70</f>
        <v>44825.370042974537</v>
      </c>
      <c r="C70" s="21" t="str">
        <f t="shared" si="0"/>
        <v>RUTA</v>
      </c>
      <c r="D70" s="21" t="str">
        <f>Data!A70</f>
        <v>JVPL45</v>
      </c>
      <c r="E70" s="21" t="str">
        <f>+Data!T70</f>
        <v>Max Speed: 29 km/h</v>
      </c>
      <c r="G70" s="21" t="str">
        <f t="shared" si="1"/>
        <v>ax Speed: 29</v>
      </c>
      <c r="H70" s="21">
        <f>VALUE(MID(Tabla1[[#This Row],[ExceptionDetailExtraInfo]],11,3))</f>
        <v>29</v>
      </c>
      <c r="I70" s="21" t="str">
        <f>Data!N70</f>
        <v>RUTA 40kh, Molinos: J393+3C Molinos, Arica, Chile</v>
      </c>
    </row>
    <row r="71" spans="1:9" hidden="1" x14ac:dyDescent="0.2">
      <c r="A71" s="19">
        <f>Data!Q71</f>
        <v>44825.376804780091</v>
      </c>
      <c r="B71" s="20">
        <f>Data!Q71</f>
        <v>44825.376804780091</v>
      </c>
      <c r="C71" s="21" t="str">
        <f t="shared" si="0"/>
        <v>RUTA</v>
      </c>
      <c r="D71" s="21" t="str">
        <f>Data!A71</f>
        <v>JVPL45</v>
      </c>
      <c r="E71" s="21" t="str">
        <f>+Data!T71</f>
        <v>Max Speed: 33 km/h</v>
      </c>
      <c r="G71" s="21" t="str">
        <f t="shared" si="1"/>
        <v>ax Speed: 33</v>
      </c>
      <c r="H71" s="21">
        <f>VALUE(MID(Tabla1[[#This Row],[ExceptionDetailExtraInfo]],11,3))</f>
        <v>33</v>
      </c>
      <c r="I71" s="21" t="str">
        <f>Data!N71</f>
        <v>RUTA 40kh, Chapisca: A-15, Arica, Arica y Parinacota, Chile</v>
      </c>
    </row>
    <row r="72" spans="1:9" hidden="1" x14ac:dyDescent="0.2">
      <c r="A72" s="19">
        <f>Data!Q72</f>
        <v>44825.37704861111</v>
      </c>
      <c r="B72" s="20">
        <f>Data!Q72</f>
        <v>44825.37704861111</v>
      </c>
      <c r="C72" s="21" t="str">
        <f t="shared" si="0"/>
        <v>RUTA</v>
      </c>
      <c r="D72" s="21" t="str">
        <f>Data!A72</f>
        <v>JVPL45</v>
      </c>
      <c r="E72" s="21" t="str">
        <f>+Data!T72</f>
        <v>Max Speed: 32 km/h</v>
      </c>
      <c r="G72" s="21" t="str">
        <f t="shared" si="1"/>
        <v>ax Speed: 32</v>
      </c>
      <c r="H72" s="21">
        <f>VALUE(MID(Tabla1[[#This Row],[ExceptionDetailExtraInfo]],11,3))</f>
        <v>32</v>
      </c>
      <c r="I72" s="21" t="str">
        <f>Data!N72</f>
        <v>RUTA 40kh, Chapisca: A-15, Arica, Arica y Parinacota, Chile</v>
      </c>
    </row>
    <row r="73" spans="1:9" hidden="1" x14ac:dyDescent="0.2">
      <c r="A73" s="19">
        <f>Data!Q73</f>
        <v>44825.380783368055</v>
      </c>
      <c r="B73" s="20">
        <f>Data!Q73</f>
        <v>44825.380783368055</v>
      </c>
      <c r="C73" s="21" t="str">
        <f t="shared" si="0"/>
        <v>RUTA</v>
      </c>
      <c r="D73" s="21" t="str">
        <f>Data!A73</f>
        <v>JVPL45</v>
      </c>
      <c r="E73" s="21" t="str">
        <f>+Data!T73</f>
        <v>Max Speed: 33 km/h</v>
      </c>
      <c r="G73" s="21" t="str">
        <f t="shared" si="1"/>
        <v>ax Speed: 33</v>
      </c>
      <c r="H73" s="21">
        <f>VALUE(MID(Tabla1[[#This Row],[ExceptionDetailExtraInfo]],11,3))</f>
        <v>33</v>
      </c>
      <c r="I73" s="21" t="str">
        <f>Data!N73</f>
        <v>RUTA 40kh, Sora: A-15, Arica, Arica y Parinacota, Chile</v>
      </c>
    </row>
    <row r="74" spans="1:9" hidden="1" x14ac:dyDescent="0.2">
      <c r="A74" s="19">
        <f>Data!Q74</f>
        <v>44825.461371446756</v>
      </c>
      <c r="B74" s="20">
        <f>Data!Q74</f>
        <v>44825.461371446756</v>
      </c>
      <c r="C74" s="21" t="str">
        <f t="shared" si="0"/>
        <v>RUTA</v>
      </c>
      <c r="D74" s="21" t="str">
        <f>Data!A74</f>
        <v>JVPL45</v>
      </c>
      <c r="E74" s="21" t="str">
        <f>+Data!T74</f>
        <v>Max Speed: 39 km/h</v>
      </c>
      <c r="G74" s="21" t="str">
        <f t="shared" si="1"/>
        <v>ax Speed: 39</v>
      </c>
      <c r="H74" s="21">
        <f>VALUE(MID(Tabla1[[#This Row],[ExceptionDetailExtraInfo]],11,3))</f>
        <v>39</v>
      </c>
      <c r="I74" s="21" t="str">
        <f>Data!N74</f>
        <v>RUTA 40kh, Sora: A-15, Arica, Arica y Parinacota, Chile</v>
      </c>
    </row>
    <row r="75" spans="1:9" hidden="1" x14ac:dyDescent="0.2">
      <c r="A75" s="19">
        <f>Data!Q75</f>
        <v>44825.46472635417</v>
      </c>
      <c r="B75" s="20">
        <f>Data!Q75</f>
        <v>44825.46472635417</v>
      </c>
      <c r="C75" s="21" t="str">
        <f t="shared" si="0"/>
        <v>RUTA</v>
      </c>
      <c r="D75" s="21" t="str">
        <f>Data!A75</f>
        <v>JVPL45</v>
      </c>
      <c r="E75" s="21" t="str">
        <f>+Data!T75</f>
        <v>Max Speed: 32 km/h</v>
      </c>
      <c r="G75" s="21" t="str">
        <f t="shared" si="1"/>
        <v>ax Speed: 32</v>
      </c>
      <c r="H75" s="21">
        <f>VALUE(MID(Tabla1[[#This Row],[ExceptionDetailExtraInfo]],11,3))</f>
        <v>32</v>
      </c>
      <c r="I75" s="21" t="str">
        <f>Data!N75</f>
        <v>RUTA 40kh, Chapisca: J4M5+HR Chapisca, Arica, Chile</v>
      </c>
    </row>
    <row r="76" spans="1:9" hidden="1" x14ac:dyDescent="0.2">
      <c r="A76" s="19">
        <f>Data!Q76</f>
        <v>44825.473532407406</v>
      </c>
      <c r="B76" s="20">
        <f>Data!Q76</f>
        <v>44825.473532407406</v>
      </c>
      <c r="C76" s="21" t="str">
        <f t="shared" ref="C76:C139" si="2">MID(I76,FIND("RUTA",I76,1),4)</f>
        <v>RUTA</v>
      </c>
      <c r="D76" s="21" t="str">
        <f>Data!A76</f>
        <v>JVPL45</v>
      </c>
      <c r="E76" s="21" t="str">
        <f>+Data!T76</f>
        <v>Max Speed: 24 km/h</v>
      </c>
      <c r="G76" s="21" t="str">
        <f t="shared" ref="G76:G139" si="3">IFERROR(MID(E76,(FIND("Max Speed: ",E76,1)+1),FIND(" km/h",E76,(FIND("Max Speed: ",E76,1)+1))-FIND("Max Speed: ",E76,1)-1),IFERROR(MID(E76,(FIND("Max Speed: ",E76,1)+1),LEN(E76)-FIND("Max Speed: ",E76,1)),"Sin " &amp;$G$9))</f>
        <v>ax Speed: 24</v>
      </c>
      <c r="H76" s="21">
        <f>VALUE(MID(Tabla1[[#This Row],[ExceptionDetailExtraInfo]],11,3))</f>
        <v>24</v>
      </c>
      <c r="I76" s="21" t="str">
        <f>Data!N76</f>
        <v>RUTA 40kh, Molinos: A-15, Arica, Arica y Parinacota, Chile</v>
      </c>
    </row>
    <row r="77" spans="1:9" hidden="1" x14ac:dyDescent="0.2">
      <c r="A77" s="19">
        <f>Data!Q77</f>
        <v>44825.610918368053</v>
      </c>
      <c r="B77" s="20">
        <f>Data!Q77</f>
        <v>44825.610918368053</v>
      </c>
      <c r="C77" s="21" t="str">
        <f t="shared" si="2"/>
        <v>RUTA</v>
      </c>
      <c r="D77" s="21" t="str">
        <f>Data!A77</f>
        <v>JVPL45</v>
      </c>
      <c r="E77" s="21" t="str">
        <f>+Data!T77</f>
        <v>Max Speed: 28 km/h</v>
      </c>
      <c r="G77" s="21" t="str">
        <f t="shared" si="3"/>
        <v>ax Speed: 28</v>
      </c>
      <c r="H77" s="21">
        <f>VALUE(MID(Tabla1[[#This Row],[ExceptionDetailExtraInfo]],11,3))</f>
        <v>28</v>
      </c>
      <c r="I77" s="21" t="str">
        <f>Data!N77</f>
        <v>RUTA 40kh, Molinos: J393+3C Molinos, Arica, Chile</v>
      </c>
    </row>
    <row r="78" spans="1:9" hidden="1" x14ac:dyDescent="0.2">
      <c r="A78" s="19">
        <f>Data!Q78</f>
        <v>44825.617883645835</v>
      </c>
      <c r="B78" s="20">
        <f>Data!Q78</f>
        <v>44825.617883645835</v>
      </c>
      <c r="C78" s="21" t="str">
        <f t="shared" si="2"/>
        <v>RUTA</v>
      </c>
      <c r="D78" s="21" t="str">
        <f>Data!A78</f>
        <v>JVPL45</v>
      </c>
      <c r="E78" s="21" t="str">
        <f>+Data!T78</f>
        <v>Max Speed: 33 km/h</v>
      </c>
      <c r="G78" s="21" t="str">
        <f t="shared" si="3"/>
        <v>ax Speed: 33</v>
      </c>
      <c r="H78" s="21">
        <f>VALUE(MID(Tabla1[[#This Row],[ExceptionDetailExtraInfo]],11,3))</f>
        <v>33</v>
      </c>
      <c r="I78" s="21" t="str">
        <f>Data!N78</f>
        <v>RUTA 40kh, Chapisca: A-15, Arica, Arica y Parinacota, Chile</v>
      </c>
    </row>
    <row r="79" spans="1:9" hidden="1" x14ac:dyDescent="0.2">
      <c r="A79" s="19">
        <f>Data!Q79</f>
        <v>44825.697838310189</v>
      </c>
      <c r="B79" s="20">
        <f>Data!Q79</f>
        <v>44825.697838310189</v>
      </c>
      <c r="C79" s="21" t="str">
        <f t="shared" si="2"/>
        <v>RUTA</v>
      </c>
      <c r="D79" s="21" t="str">
        <f>Data!A79</f>
        <v>JVPL45</v>
      </c>
      <c r="E79" s="21" t="str">
        <f>+Data!T79</f>
        <v>Max Speed: 35 km/h</v>
      </c>
      <c r="G79" s="21" t="str">
        <f t="shared" si="3"/>
        <v>ax Speed: 35</v>
      </c>
      <c r="H79" s="21">
        <f>VALUE(MID(Tabla1[[#This Row],[ExceptionDetailExtraInfo]],11,3))</f>
        <v>35</v>
      </c>
      <c r="I79" s="21" t="str">
        <f>Data!N79</f>
        <v>RUTA 40kh, Sora: A-15, Arica, Arica y Parinacota, Chile</v>
      </c>
    </row>
    <row r="80" spans="1:9" hidden="1" x14ac:dyDescent="0.2">
      <c r="A80" s="19">
        <f>Data!Q80</f>
        <v>44825.701225694444</v>
      </c>
      <c r="B80" s="20">
        <f>Data!Q80</f>
        <v>44825.701225694444</v>
      </c>
      <c r="C80" s="21" t="str">
        <f t="shared" si="2"/>
        <v>RUTA</v>
      </c>
      <c r="D80" s="21" t="str">
        <f>Data!A80</f>
        <v>JVPL45</v>
      </c>
      <c r="E80" s="21" t="str">
        <f>+Data!T80</f>
        <v>Max Speed: 31 km/h</v>
      </c>
      <c r="G80" s="21" t="str">
        <f t="shared" si="3"/>
        <v>ax Speed: 31</v>
      </c>
      <c r="H80" s="21">
        <f>VALUE(MID(Tabla1[[#This Row],[ExceptionDetailExtraInfo]],11,3))</f>
        <v>31</v>
      </c>
      <c r="I80" s="21" t="str">
        <f>Data!N80</f>
        <v>RUTA 40kh, Chapisca: J4M5+HR Chapisca, Arica, Chile</v>
      </c>
    </row>
    <row r="81" spans="1:9" hidden="1" x14ac:dyDescent="0.2">
      <c r="A81" s="19">
        <f>Data!Q81</f>
        <v>44825.708475497682</v>
      </c>
      <c r="B81" s="20">
        <f>Data!Q81</f>
        <v>44825.708475497682</v>
      </c>
      <c r="C81" s="21" t="str">
        <f t="shared" si="2"/>
        <v>RUTA</v>
      </c>
      <c r="D81" s="21" t="str">
        <f>Data!A81</f>
        <v>JVPL45</v>
      </c>
      <c r="E81" s="21" t="str">
        <f>+Data!T81</f>
        <v>Max Speed: 28 km/h</v>
      </c>
      <c r="G81" s="21" t="str">
        <f t="shared" si="3"/>
        <v>ax Speed: 28</v>
      </c>
      <c r="H81" s="21">
        <f>VALUE(MID(Tabla1[[#This Row],[ExceptionDetailExtraInfo]],11,3))</f>
        <v>28</v>
      </c>
      <c r="I81" s="21" t="str">
        <f>Data!N81</f>
        <v>RUTA 40kh, Molinos: A-15, Arica, Arica y Parinacota, Chile</v>
      </c>
    </row>
    <row r="82" spans="1:9" hidden="1" x14ac:dyDescent="0.2">
      <c r="A82" s="19">
        <f>Data!Q82</f>
        <v>44826.381796562498</v>
      </c>
      <c r="B82" s="20">
        <f>Data!Q82</f>
        <v>44826.381796562498</v>
      </c>
      <c r="C82" s="21" t="str">
        <f t="shared" si="2"/>
        <v>RUTA</v>
      </c>
      <c r="D82" s="21" t="str">
        <f>Data!A82</f>
        <v>JVPL45</v>
      </c>
      <c r="E82" s="21" t="str">
        <f>+Data!T82</f>
        <v>Max Speed: 29 km/h</v>
      </c>
      <c r="G82" s="21" t="str">
        <f t="shared" si="3"/>
        <v>ax Speed: 29</v>
      </c>
      <c r="H82" s="21">
        <f>VALUE(MID(Tabla1[[#This Row],[ExceptionDetailExtraInfo]],11,3))</f>
        <v>29</v>
      </c>
      <c r="I82" s="21" t="str">
        <f>Data!N82</f>
        <v>RUTA 40kh, Molinos: J393+3C Molinos, Arica, Chile</v>
      </c>
    </row>
    <row r="83" spans="1:9" hidden="1" x14ac:dyDescent="0.2">
      <c r="A83" s="19">
        <f>Data!Q83</f>
        <v>44826.388890243055</v>
      </c>
      <c r="B83" s="20">
        <f>Data!Q83</f>
        <v>44826.388890243055</v>
      </c>
      <c r="C83" s="21" t="str">
        <f t="shared" si="2"/>
        <v>RUTA</v>
      </c>
      <c r="D83" s="21" t="str">
        <f>Data!A83</f>
        <v>JVPL45</v>
      </c>
      <c r="E83" s="21" t="str">
        <f>+Data!T83</f>
        <v>Max Speed: 35 km/h</v>
      </c>
      <c r="G83" s="21" t="str">
        <f t="shared" si="3"/>
        <v>ax Speed: 35</v>
      </c>
      <c r="H83" s="21">
        <f>VALUE(MID(Tabla1[[#This Row],[ExceptionDetailExtraInfo]],11,3))</f>
        <v>35</v>
      </c>
      <c r="I83" s="21" t="str">
        <f>Data!N83</f>
        <v>RUTA 40kh, Chapisca: A-15, Arica, Arica y Parinacota, Chile</v>
      </c>
    </row>
    <row r="84" spans="1:9" hidden="1" x14ac:dyDescent="0.2">
      <c r="A84" s="19">
        <f>Data!Q84</f>
        <v>44826.766365659721</v>
      </c>
      <c r="B84" s="20">
        <f>Data!Q84</f>
        <v>44826.766365659721</v>
      </c>
      <c r="C84" s="21" t="str">
        <f t="shared" si="2"/>
        <v>RUTA</v>
      </c>
      <c r="D84" s="21" t="str">
        <f>Data!A84</f>
        <v>JVPL45</v>
      </c>
      <c r="E84" s="21" t="str">
        <f>+Data!T84</f>
        <v>Max Speed: 39 km/h</v>
      </c>
      <c r="G84" s="21" t="str">
        <f t="shared" si="3"/>
        <v>ax Speed: 39</v>
      </c>
      <c r="H84" s="21">
        <f>VALUE(MID(Tabla1[[#This Row],[ExceptionDetailExtraInfo]],11,3))</f>
        <v>39</v>
      </c>
      <c r="I84" s="21" t="str">
        <f>Data!N84</f>
        <v>RUTA 40kh, Sora: A-15, Arica, Arica y Parinacota, Chile</v>
      </c>
    </row>
    <row r="85" spans="1:9" hidden="1" x14ac:dyDescent="0.2">
      <c r="A85" s="19">
        <f>Data!Q85</f>
        <v>44826.769337152778</v>
      </c>
      <c r="B85" s="20">
        <f>Data!Q85</f>
        <v>44826.769337152778</v>
      </c>
      <c r="C85" s="21" t="str">
        <f t="shared" si="2"/>
        <v>RUTA</v>
      </c>
      <c r="D85" s="21" t="str">
        <f>Data!A85</f>
        <v>JVPL45</v>
      </c>
      <c r="E85" s="21" t="str">
        <f>+Data!T85</f>
        <v>Max Speed: 38 km/h</v>
      </c>
      <c r="G85" s="21" t="str">
        <f t="shared" si="3"/>
        <v>ax Speed: 38</v>
      </c>
      <c r="H85" s="21">
        <f>VALUE(MID(Tabla1[[#This Row],[ExceptionDetailExtraInfo]],11,3))</f>
        <v>38</v>
      </c>
      <c r="I85" s="21" t="str">
        <f>Data!N85</f>
        <v>RUTA 40kh, Chapisca: A-15, Arica, Arica y Parinacota, Chile</v>
      </c>
    </row>
    <row r="86" spans="1:9" hidden="1" x14ac:dyDescent="0.2">
      <c r="A86" s="19">
        <f>Data!Q86</f>
        <v>44826.776949965279</v>
      </c>
      <c r="B86" s="20">
        <f>Data!Q86</f>
        <v>44826.776949965279</v>
      </c>
      <c r="C86" s="21" t="str">
        <f t="shared" si="2"/>
        <v>RUTA</v>
      </c>
      <c r="D86" s="21" t="str">
        <f>Data!A86</f>
        <v>JVPL45</v>
      </c>
      <c r="E86" s="21" t="str">
        <f>+Data!T86</f>
        <v>Max Speed: 28 km/h</v>
      </c>
      <c r="G86" s="21" t="str">
        <f t="shared" si="3"/>
        <v>ax Speed: 28</v>
      </c>
      <c r="H86" s="21">
        <f>VALUE(MID(Tabla1[[#This Row],[ExceptionDetailExtraInfo]],11,3))</f>
        <v>28</v>
      </c>
      <c r="I86" s="21" t="str">
        <f>Data!N86</f>
        <v>RUTA 40kh, Molinos: A-15, Arica, Arica y Parinacota, Chile</v>
      </c>
    </row>
    <row r="87" spans="1:9" hidden="1" x14ac:dyDescent="0.2">
      <c r="A87" s="19">
        <f>Data!Q87</f>
        <v>44827.349980324077</v>
      </c>
      <c r="B87" s="20">
        <f>Data!Q87</f>
        <v>44827.349980324077</v>
      </c>
      <c r="C87" s="21" t="str">
        <f t="shared" si="2"/>
        <v>RUTA</v>
      </c>
      <c r="D87" s="21" t="str">
        <f>Data!A87</f>
        <v>JVPL45</v>
      </c>
      <c r="E87" s="21" t="str">
        <f>+Data!T87</f>
        <v>Max Speed: 28 km/h</v>
      </c>
      <c r="G87" s="21" t="str">
        <f t="shared" si="3"/>
        <v>ax Speed: 28</v>
      </c>
      <c r="H87" s="21">
        <f>VALUE(MID(Tabla1[[#This Row],[ExceptionDetailExtraInfo]],11,3))</f>
        <v>28</v>
      </c>
      <c r="I87" s="21" t="str">
        <f>Data!N87</f>
        <v>RUTA 40kh, Molinos: J393+3C Molinos, Arica, Chile</v>
      </c>
    </row>
    <row r="88" spans="1:9" hidden="1" x14ac:dyDescent="0.2">
      <c r="A88" s="19">
        <f>Data!Q88</f>
        <v>44827.3571415162</v>
      </c>
      <c r="B88" s="20">
        <f>Data!Q88</f>
        <v>44827.3571415162</v>
      </c>
      <c r="C88" s="21" t="str">
        <f t="shared" si="2"/>
        <v>RUTA</v>
      </c>
      <c r="D88" s="21" t="str">
        <f>Data!A88</f>
        <v>JVPL45</v>
      </c>
      <c r="E88" s="21" t="str">
        <f>+Data!T88</f>
        <v>Max Speed: 32 km/h</v>
      </c>
      <c r="G88" s="21" t="str">
        <f t="shared" si="3"/>
        <v>ax Speed: 32</v>
      </c>
      <c r="H88" s="21">
        <f>VALUE(MID(Tabla1[[#This Row],[ExceptionDetailExtraInfo]],11,3))</f>
        <v>32</v>
      </c>
      <c r="I88" s="21" t="str">
        <f>Data!N88</f>
        <v>RUTA 40kh, Chapisca: A-15, Arica, Arica y Parinacota, Chile</v>
      </c>
    </row>
    <row r="89" spans="1:9" hidden="1" x14ac:dyDescent="0.2">
      <c r="A89" s="19">
        <f>Data!Q89</f>
        <v>44827.361258067132</v>
      </c>
      <c r="B89" s="20">
        <f>Data!Q89</f>
        <v>44827.361258067132</v>
      </c>
      <c r="C89" s="21" t="str">
        <f t="shared" si="2"/>
        <v>RUTA</v>
      </c>
      <c r="D89" s="21" t="str">
        <f>Data!A89</f>
        <v>JVPL45</v>
      </c>
      <c r="E89" s="21" t="str">
        <f>+Data!T89</f>
        <v>Max Speed: 5 km/h</v>
      </c>
      <c r="G89" s="21" t="str">
        <f t="shared" si="3"/>
        <v>ax Speed: 5</v>
      </c>
      <c r="H89" s="21">
        <f>VALUE(MID(Tabla1[[#This Row],[ExceptionDetailExtraInfo]],11,3))</f>
        <v>5</v>
      </c>
      <c r="I89" s="21" t="str">
        <f>Data!N89</f>
        <v>RUTA 40kh, Sora: A-15, Arica, Arica y Parinacota, Chile</v>
      </c>
    </row>
    <row r="90" spans="1:9" hidden="1" x14ac:dyDescent="0.2">
      <c r="A90" s="19">
        <f>Data!Q90</f>
        <v>44827.361319444448</v>
      </c>
      <c r="B90" s="20">
        <f>Data!Q90</f>
        <v>44827.361319444448</v>
      </c>
      <c r="C90" s="21" t="e">
        <f t="shared" si="2"/>
        <v>#VALUE!</v>
      </c>
      <c r="D90" s="21" t="str">
        <f>Data!A90</f>
        <v>JVPL45</v>
      </c>
      <c r="E90" s="21" t="str">
        <f>+Data!T90</f>
        <v>Max Speed: 29 km/h</v>
      </c>
      <c r="G90" s="21" t="str">
        <f t="shared" si="3"/>
        <v>ax Speed: 29</v>
      </c>
      <c r="H90" s="21">
        <f>VALUE(MID(Tabla1[[#This Row],[ExceptionDetailExtraInfo]],11,3))</f>
        <v>29</v>
      </c>
      <c r="I90" s="21" t="str">
        <f>Data!N90</f>
        <v>Sora: A-15, Arica, Arica y Parinacota, Chile</v>
      </c>
    </row>
    <row r="91" spans="1:9" hidden="1" x14ac:dyDescent="0.2">
      <c r="A91" s="19">
        <f>Data!Q91</f>
        <v>44827.707702858796</v>
      </c>
      <c r="B91" s="20">
        <f>Data!Q91</f>
        <v>44827.707702858796</v>
      </c>
      <c r="C91" s="21" t="str">
        <f t="shared" si="2"/>
        <v>RUTA</v>
      </c>
      <c r="D91" s="21" t="str">
        <f>Data!A91</f>
        <v>JVPL45</v>
      </c>
      <c r="E91" s="21" t="str">
        <f>+Data!T91</f>
        <v>Max Speed: 30 km/h</v>
      </c>
      <c r="G91" s="21" t="str">
        <f t="shared" si="3"/>
        <v>ax Speed: 30</v>
      </c>
      <c r="H91" s="21">
        <f>VALUE(MID(Tabla1[[#This Row],[ExceptionDetailExtraInfo]],11,3))</f>
        <v>30</v>
      </c>
      <c r="I91" s="21" t="str">
        <f>Data!N91</f>
        <v>RUTA 40kh, Chapisca: J4M5+HR Chapisca, Arica, Chile</v>
      </c>
    </row>
    <row r="92" spans="1:9" hidden="1" x14ac:dyDescent="0.2">
      <c r="A92" s="19">
        <f>Data!Q92</f>
        <v>44827.715452314813</v>
      </c>
      <c r="B92" s="20">
        <f>Data!Q92</f>
        <v>44827.715452314813</v>
      </c>
      <c r="C92" s="21" t="str">
        <f t="shared" si="2"/>
        <v>RUTA</v>
      </c>
      <c r="D92" s="21" t="str">
        <f>Data!A92</f>
        <v>JVPL45</v>
      </c>
      <c r="E92" s="21" t="str">
        <f>+Data!T92</f>
        <v>Max Speed: 31 km/h</v>
      </c>
      <c r="G92" s="21" t="str">
        <f t="shared" si="3"/>
        <v>ax Speed: 31</v>
      </c>
      <c r="H92" s="21">
        <f>VALUE(MID(Tabla1[[#This Row],[ExceptionDetailExtraInfo]],11,3))</f>
        <v>31</v>
      </c>
      <c r="I92" s="21" t="str">
        <f>Data!N92</f>
        <v>RUTA 40kh, Molinos: A-15, Arica, Arica y Parinacota, Chile</v>
      </c>
    </row>
    <row r="93" spans="1:9" hidden="1" x14ac:dyDescent="0.2">
      <c r="A93" s="19">
        <f>Data!Q93</f>
        <v>44830.421696331017</v>
      </c>
      <c r="B93" s="20">
        <f>Data!Q93</f>
        <v>44830.421696331017</v>
      </c>
      <c r="C93" s="21" t="str">
        <f t="shared" si="2"/>
        <v>RUTA</v>
      </c>
      <c r="D93" s="21" t="str">
        <f>Data!A93</f>
        <v>JVPL45</v>
      </c>
      <c r="E93" s="21" t="str">
        <f>+Data!T93</f>
        <v>Max Speed: 22 km/h</v>
      </c>
      <c r="G93" s="21" t="str">
        <f t="shared" si="3"/>
        <v>ax Speed: 22</v>
      </c>
      <c r="H93" s="21">
        <f>VALUE(MID(Tabla1[[#This Row],[ExceptionDetailExtraInfo]],11,3))</f>
        <v>22</v>
      </c>
      <c r="I93" s="21" t="str">
        <f>Data!N93</f>
        <v>RUTA 40kh, Molinos: J393+3C Molinos, Arica, Chile</v>
      </c>
    </row>
    <row r="94" spans="1:9" hidden="1" x14ac:dyDescent="0.2">
      <c r="A94" s="19">
        <f>Data!Q94</f>
        <v>44830.429353900465</v>
      </c>
      <c r="B94" s="20">
        <f>Data!Q94</f>
        <v>44830.429353900465</v>
      </c>
      <c r="C94" s="21" t="str">
        <f t="shared" si="2"/>
        <v>RUTA</v>
      </c>
      <c r="D94" s="21" t="str">
        <f>Data!A94</f>
        <v>JVPL45</v>
      </c>
      <c r="E94" s="21" t="str">
        <f>+Data!T94</f>
        <v>Max Speed: 30 km/h</v>
      </c>
      <c r="G94" s="21" t="str">
        <f t="shared" si="3"/>
        <v>ax Speed: 30</v>
      </c>
      <c r="H94" s="21">
        <f>VALUE(MID(Tabla1[[#This Row],[ExceptionDetailExtraInfo]],11,3))</f>
        <v>30</v>
      </c>
      <c r="I94" s="21" t="str">
        <f>Data!N94</f>
        <v>RUTA 40kh, Chapisca: A-15, Arica, Arica y Parinacota, Chile</v>
      </c>
    </row>
    <row r="95" spans="1:9" hidden="1" x14ac:dyDescent="0.2">
      <c r="A95" s="19">
        <f>Data!Q95</f>
        <v>44830.433402083334</v>
      </c>
      <c r="B95" s="20">
        <f>Data!Q95</f>
        <v>44830.433402083334</v>
      </c>
      <c r="C95" s="21" t="e">
        <f t="shared" si="2"/>
        <v>#VALUE!</v>
      </c>
      <c r="D95" s="21" t="str">
        <f>Data!A95</f>
        <v>JVPL45</v>
      </c>
      <c r="E95" s="21" t="str">
        <f>+Data!T95</f>
        <v>Max Speed: 7 km/h</v>
      </c>
      <c r="G95" s="21" t="str">
        <f t="shared" si="3"/>
        <v>ax Speed: 7</v>
      </c>
      <c r="H95" s="21">
        <f>VALUE(MID(Tabla1[[#This Row],[ExceptionDetailExtraInfo]],11,3))</f>
        <v>7</v>
      </c>
      <c r="I95" s="21" t="str">
        <f>Data!N95</f>
        <v>Sora: A-15, Arica, Arica y Parinacota, Chile</v>
      </c>
    </row>
    <row r="96" spans="1:9" hidden="1" x14ac:dyDescent="0.2">
      <c r="A96" s="19">
        <f>Data!Q96</f>
        <v>44830.433506944442</v>
      </c>
      <c r="B96" s="20">
        <f>Data!Q96</f>
        <v>44830.433506944442</v>
      </c>
      <c r="C96" s="21" t="e">
        <f t="shared" si="2"/>
        <v>#VALUE!</v>
      </c>
      <c r="D96" s="21" t="str">
        <f>Data!A96</f>
        <v>JVPL45</v>
      </c>
      <c r="E96" s="21" t="str">
        <f>+Data!T96</f>
        <v>Max Speed: 31 km/h</v>
      </c>
      <c r="G96" s="21" t="str">
        <f t="shared" si="3"/>
        <v>ax Speed: 31</v>
      </c>
      <c r="H96" s="21">
        <f>VALUE(MID(Tabla1[[#This Row],[ExceptionDetailExtraInfo]],11,3))</f>
        <v>31</v>
      </c>
      <c r="I96" s="21" t="str">
        <f>Data!N96</f>
        <v>Sora: A-15, Arica, Arica y Parinacota, Chile</v>
      </c>
    </row>
    <row r="97" spans="1:9" hidden="1" x14ac:dyDescent="0.2">
      <c r="A97" s="19">
        <f>Data!Q97</f>
        <v>44830.579131944447</v>
      </c>
      <c r="B97" s="20">
        <f>Data!Q97</f>
        <v>44830.579131944447</v>
      </c>
      <c r="C97" s="21" t="str">
        <f t="shared" si="2"/>
        <v>RUTA</v>
      </c>
      <c r="D97" s="21" t="str">
        <f>Data!A97</f>
        <v>JVPL45</v>
      </c>
      <c r="E97" s="21" t="str">
        <f>+Data!T97</f>
        <v>Max Speed: 41 km/h</v>
      </c>
      <c r="G97" s="21" t="str">
        <f t="shared" si="3"/>
        <v>ax Speed: 41</v>
      </c>
      <c r="H97" s="21">
        <f>VALUE(MID(Tabla1[[#This Row],[ExceptionDetailExtraInfo]],11,3))</f>
        <v>41</v>
      </c>
      <c r="I97" s="21" t="str">
        <f>Data!N97</f>
        <v>RUTA 40kh, Chapisca: J4M5+HR Chapisca, Arica, Chile</v>
      </c>
    </row>
    <row r="98" spans="1:9" hidden="1" x14ac:dyDescent="0.2">
      <c r="A98" s="19">
        <f>Data!Q98</f>
        <v>44830.586296793983</v>
      </c>
      <c r="B98" s="20">
        <f>Data!Q98</f>
        <v>44830.586296793983</v>
      </c>
      <c r="C98" s="21" t="str">
        <f t="shared" si="2"/>
        <v>RUTA</v>
      </c>
      <c r="D98" s="21" t="str">
        <f>Data!A98</f>
        <v>JVPL45</v>
      </c>
      <c r="E98" s="21" t="str">
        <f>+Data!T98</f>
        <v>Max Speed: 29 km/h</v>
      </c>
      <c r="G98" s="21" t="str">
        <f t="shared" si="3"/>
        <v>ax Speed: 29</v>
      </c>
      <c r="H98" s="21">
        <f>VALUE(MID(Tabla1[[#This Row],[ExceptionDetailExtraInfo]],11,3))</f>
        <v>29</v>
      </c>
      <c r="I98" s="21" t="str">
        <f>Data!N98</f>
        <v>RUTA 40kh, Molinos: A-15, Arica, Arica y Parinacota, Chile</v>
      </c>
    </row>
    <row r="99" spans="1:9" hidden="1" x14ac:dyDescent="0.2">
      <c r="A99" s="19">
        <f>Data!Q99</f>
        <v>44831.383632870369</v>
      </c>
      <c r="B99" s="20">
        <f>Data!Q99</f>
        <v>44831.383632870369</v>
      </c>
      <c r="C99" s="21" t="str">
        <f t="shared" si="2"/>
        <v>RUTA</v>
      </c>
      <c r="D99" s="21" t="str">
        <f>Data!A99</f>
        <v>JVPL45</v>
      </c>
      <c r="E99" s="21" t="str">
        <f>+Data!T99</f>
        <v>Max Speed: 24 km/h</v>
      </c>
      <c r="G99" s="21" t="str">
        <f t="shared" si="3"/>
        <v>ax Speed: 24</v>
      </c>
      <c r="H99" s="21">
        <f>VALUE(MID(Tabla1[[#This Row],[ExceptionDetailExtraInfo]],11,3))</f>
        <v>24</v>
      </c>
      <c r="I99" s="21" t="str">
        <f>Data!N99</f>
        <v>RUTA 40kh, Molinos: J393+3C Molinos, Arica, Chile</v>
      </c>
    </row>
    <row r="100" spans="1:9" hidden="1" x14ac:dyDescent="0.2">
      <c r="A100" s="19">
        <f>Data!Q100</f>
        <v>44831.390615312499</v>
      </c>
      <c r="B100" s="20">
        <f>Data!Q100</f>
        <v>44831.390615312499</v>
      </c>
      <c r="C100" s="21" t="str">
        <f t="shared" si="2"/>
        <v>RUTA</v>
      </c>
      <c r="D100" s="21" t="str">
        <f>Data!A100</f>
        <v>JVPL45</v>
      </c>
      <c r="E100" s="21" t="str">
        <f>+Data!T100</f>
        <v>Max Speed: 33 km/h</v>
      </c>
      <c r="G100" s="21" t="str">
        <f t="shared" si="3"/>
        <v>ax Speed: 33</v>
      </c>
      <c r="H100" s="21">
        <f>VALUE(MID(Tabla1[[#This Row],[ExceptionDetailExtraInfo]],11,3))</f>
        <v>33</v>
      </c>
      <c r="I100" s="21" t="str">
        <f>Data!N100</f>
        <v>RUTA 40kh, Chapisca: A-15, Arica, Arica y Parinacota, Chile</v>
      </c>
    </row>
    <row r="101" spans="1:9" hidden="1" x14ac:dyDescent="0.2">
      <c r="A101" s="19">
        <f>Data!Q101</f>
        <v>44831.394051041665</v>
      </c>
      <c r="B101" s="20">
        <f>Data!Q101</f>
        <v>44831.394051041665</v>
      </c>
      <c r="C101" s="21" t="str">
        <f t="shared" si="2"/>
        <v>RUTA</v>
      </c>
      <c r="D101" s="21" t="str">
        <f>Data!A101</f>
        <v>JVPL45</v>
      </c>
      <c r="E101" s="21" t="str">
        <f>+Data!T101</f>
        <v>Max Speed: 33 km/h</v>
      </c>
      <c r="G101" s="21" t="str">
        <f t="shared" si="3"/>
        <v>ax Speed: 33</v>
      </c>
      <c r="H101" s="21">
        <f>VALUE(MID(Tabla1[[#This Row],[ExceptionDetailExtraInfo]],11,3))</f>
        <v>33</v>
      </c>
      <c r="I101" s="21" t="str">
        <f>Data!N101</f>
        <v>RUTA 40kh, Sora: A-15, Arica, Arica y Parinacota, Chile</v>
      </c>
    </row>
    <row r="102" spans="1:9" hidden="1" x14ac:dyDescent="0.2">
      <c r="A102" s="19">
        <f>Data!Q102</f>
        <v>44832.346475694547</v>
      </c>
      <c r="B102" s="20">
        <f>Data!Q102</f>
        <v>44832.346475694547</v>
      </c>
      <c r="C102" s="21" t="str">
        <f t="shared" si="2"/>
        <v>RUTA</v>
      </c>
      <c r="D102" s="21" t="str">
        <f>Data!A102</f>
        <v>JVPL45</v>
      </c>
      <c r="E102" s="21" t="str">
        <f>+Data!T102</f>
        <v>Max Speed: 33 km/h</v>
      </c>
      <c r="G102" s="21" t="str">
        <f t="shared" si="3"/>
        <v>ax Speed: 33</v>
      </c>
      <c r="H102" s="21">
        <f>VALUE(MID(Tabla1[[#This Row],[ExceptionDetailExtraInfo]],11,3))</f>
        <v>33</v>
      </c>
      <c r="I102" s="21" t="str">
        <f>Data!N102</f>
        <v>RUTA 40kh, Sora: A-15, Arica, Arica y Parinacota, Chile</v>
      </c>
    </row>
    <row r="103" spans="1:9" hidden="1" x14ac:dyDescent="0.2">
      <c r="A103" s="19">
        <f>Data!Q103</f>
        <v>44832.350263854169</v>
      </c>
      <c r="B103" s="20">
        <f>Data!Q103</f>
        <v>44832.350263854169</v>
      </c>
      <c r="C103" s="21" t="str">
        <f t="shared" si="2"/>
        <v>RUTA</v>
      </c>
      <c r="D103" s="21" t="str">
        <f>Data!A103</f>
        <v>JVPL45</v>
      </c>
      <c r="E103" s="21" t="str">
        <f>+Data!T103</f>
        <v>Max Speed: 33 km/h</v>
      </c>
      <c r="G103" s="21" t="str">
        <f t="shared" si="3"/>
        <v>ax Speed: 33</v>
      </c>
      <c r="H103" s="21">
        <f>VALUE(MID(Tabla1[[#This Row],[ExceptionDetailExtraInfo]],11,3))</f>
        <v>33</v>
      </c>
      <c r="I103" s="21" t="str">
        <f>Data!N103</f>
        <v>RUTA 40kh, Chapisca: J4M5+HR Chapisca, Arica, Chile</v>
      </c>
    </row>
    <row r="104" spans="1:9" hidden="1" x14ac:dyDescent="0.2">
      <c r="A104" s="19">
        <f>Data!Q104</f>
        <v>44832.358239039349</v>
      </c>
      <c r="B104" s="20">
        <f>Data!Q104</f>
        <v>44832.358239039349</v>
      </c>
      <c r="C104" s="21" t="str">
        <f t="shared" si="2"/>
        <v>RUTA</v>
      </c>
      <c r="D104" s="21" t="str">
        <f>Data!A104</f>
        <v>JVPL45</v>
      </c>
      <c r="E104" s="21" t="str">
        <f>+Data!T104</f>
        <v>Max Speed: 31 km/h</v>
      </c>
      <c r="G104" s="21" t="str">
        <f t="shared" si="3"/>
        <v>ax Speed: 31</v>
      </c>
      <c r="H104" s="21">
        <f>VALUE(MID(Tabla1[[#This Row],[ExceptionDetailExtraInfo]],11,3))</f>
        <v>31</v>
      </c>
      <c r="I104" s="21" t="str">
        <f>Data!N104</f>
        <v>RUTA 40kh, Molinos: A-15, Arica, Arica y Parinacota, Chile</v>
      </c>
    </row>
    <row r="105" spans="1:9" hidden="1" x14ac:dyDescent="0.2">
      <c r="A105" s="19">
        <f>Data!Q105</f>
        <v>44832.797191782411</v>
      </c>
      <c r="B105" s="20">
        <f>Data!Q105</f>
        <v>44832.797191782411</v>
      </c>
      <c r="C105" s="21" t="str">
        <f t="shared" si="2"/>
        <v>RUTA</v>
      </c>
      <c r="D105" s="21" t="str">
        <f>Data!A105</f>
        <v>JVPL45</v>
      </c>
      <c r="E105" s="21" t="str">
        <f>+Data!T105</f>
        <v>Max Speed: 28 km/h</v>
      </c>
      <c r="G105" s="21" t="str">
        <f t="shared" si="3"/>
        <v>ax Speed: 28</v>
      </c>
      <c r="H105" s="21">
        <f>VALUE(MID(Tabla1[[#This Row],[ExceptionDetailExtraInfo]],11,3))</f>
        <v>28</v>
      </c>
      <c r="I105" s="21" t="str">
        <f>Data!N105</f>
        <v>RUTA 40kh, Molinos: A-15, Arica, Arica y Parinacota, Chile</v>
      </c>
    </row>
    <row r="106" spans="1:9" hidden="1" x14ac:dyDescent="0.2">
      <c r="A106" s="19">
        <f>Data!Q106</f>
        <v>44832.805118020835</v>
      </c>
      <c r="B106" s="20">
        <f>Data!Q106</f>
        <v>44832.805118020835</v>
      </c>
      <c r="C106" s="21" t="str">
        <f t="shared" si="2"/>
        <v>RUTA</v>
      </c>
      <c r="D106" s="21" t="str">
        <f>Data!A106</f>
        <v>JVPL45</v>
      </c>
      <c r="E106" s="21" t="str">
        <f>+Data!T106</f>
        <v>Max Speed: 28 km/h</v>
      </c>
      <c r="G106" s="21" t="str">
        <f t="shared" si="3"/>
        <v>ax Speed: 28</v>
      </c>
      <c r="H106" s="21">
        <f>VALUE(MID(Tabla1[[#This Row],[ExceptionDetailExtraInfo]],11,3))</f>
        <v>28</v>
      </c>
      <c r="I106" s="21" t="str">
        <f>Data!N106</f>
        <v>RUTA 40kh, Chapisca: A-15, Arica, Arica y Parinacota, Chile</v>
      </c>
    </row>
    <row r="107" spans="1:9" hidden="1" x14ac:dyDescent="0.2">
      <c r="A107" s="19">
        <f>Data!Q107</f>
        <v>44833.330459988429</v>
      </c>
      <c r="B107" s="20">
        <f>Data!Q107</f>
        <v>44833.330459988429</v>
      </c>
      <c r="C107" s="21" t="str">
        <f t="shared" si="2"/>
        <v>RUTA</v>
      </c>
      <c r="D107" s="21" t="str">
        <f>Data!A107</f>
        <v>JVPL45</v>
      </c>
      <c r="E107" s="21" t="str">
        <f>+Data!T107</f>
        <v>Max Speed: 33 km/h</v>
      </c>
      <c r="G107" s="21" t="str">
        <f t="shared" si="3"/>
        <v>ax Speed: 33</v>
      </c>
      <c r="H107" s="21">
        <f>VALUE(MID(Tabla1[[#This Row],[ExceptionDetailExtraInfo]],11,3))</f>
        <v>33</v>
      </c>
      <c r="I107" s="21" t="str">
        <f>Data!N107</f>
        <v>RUTA 40kh, Sora: A-15, Arica, Arica y Parinacota, Chile</v>
      </c>
    </row>
    <row r="108" spans="1:9" hidden="1" x14ac:dyDescent="0.2">
      <c r="A108" s="19">
        <f>Data!Q108</f>
        <v>44833.333921296296</v>
      </c>
      <c r="B108" s="20">
        <f>Data!Q108</f>
        <v>44833.333921296296</v>
      </c>
      <c r="C108" s="21" t="str">
        <f t="shared" si="2"/>
        <v>RUTA</v>
      </c>
      <c r="D108" s="21" t="str">
        <f>Data!A108</f>
        <v>JVPL45</v>
      </c>
      <c r="E108" s="21" t="str">
        <f>+Data!T108</f>
        <v>Max Speed: 32 km/h</v>
      </c>
      <c r="G108" s="21" t="str">
        <f t="shared" si="3"/>
        <v>ax Speed: 32</v>
      </c>
      <c r="H108" s="21">
        <f>VALUE(MID(Tabla1[[#This Row],[ExceptionDetailExtraInfo]],11,3))</f>
        <v>32</v>
      </c>
      <c r="I108" s="21" t="str">
        <f>Data!N108</f>
        <v>RUTA 40kh, Chapisca: J4M5+HR Chapisca, Arica, Chile</v>
      </c>
    </row>
    <row r="109" spans="1:9" hidden="1" x14ac:dyDescent="0.2">
      <c r="A109" s="19">
        <f>Data!Q109</f>
        <v>44833.341477893518</v>
      </c>
      <c r="B109" s="20">
        <f>Data!Q109</f>
        <v>44833.341477893518</v>
      </c>
      <c r="C109" s="21" t="str">
        <f t="shared" si="2"/>
        <v>RUTA</v>
      </c>
      <c r="D109" s="21" t="str">
        <f>Data!A109</f>
        <v>JVPL45</v>
      </c>
      <c r="E109" s="21" t="str">
        <f>+Data!T109</f>
        <v>Max Speed: 28 km/h</v>
      </c>
      <c r="G109" s="21" t="str">
        <f t="shared" si="3"/>
        <v>ax Speed: 28</v>
      </c>
      <c r="H109" s="21">
        <f>VALUE(MID(Tabla1[[#This Row],[ExceptionDetailExtraInfo]],11,3))</f>
        <v>28</v>
      </c>
      <c r="I109" s="21" t="str">
        <f>Data!N109</f>
        <v>RUTA 40kh, Molinos: A-15, Arica, Arica y Parinacota, Chile</v>
      </c>
    </row>
    <row r="110" spans="1:9" hidden="1" x14ac:dyDescent="0.2">
      <c r="A110" s="19">
        <f>Data!Q110</f>
        <v>44833.805161886572</v>
      </c>
      <c r="B110" s="20">
        <f>Data!Q110</f>
        <v>44833.805161886572</v>
      </c>
      <c r="C110" s="21" t="str">
        <f t="shared" si="2"/>
        <v>RUTA</v>
      </c>
      <c r="D110" s="21" t="str">
        <f>Data!A110</f>
        <v>JVPL45</v>
      </c>
      <c r="E110" s="21" t="str">
        <f>+Data!T110</f>
        <v>Max Speed: 35 km/h</v>
      </c>
      <c r="G110" s="21" t="str">
        <f t="shared" si="3"/>
        <v>ax Speed: 35</v>
      </c>
      <c r="H110" s="21">
        <f>VALUE(MID(Tabla1[[#This Row],[ExceptionDetailExtraInfo]],11,3))</f>
        <v>35</v>
      </c>
      <c r="I110" s="21" t="str">
        <f>Data!N110</f>
        <v>RUTA 40kh, Molinos: J393+3C Molinos, Arica, Chile</v>
      </c>
    </row>
    <row r="111" spans="1:9" hidden="1" x14ac:dyDescent="0.2">
      <c r="A111" s="19">
        <f>Data!Q111</f>
        <v>44833.813268020836</v>
      </c>
      <c r="B111" s="20">
        <f>Data!Q111</f>
        <v>44833.813268020836</v>
      </c>
      <c r="C111" s="21" t="str">
        <f t="shared" si="2"/>
        <v>RUTA</v>
      </c>
      <c r="D111" s="21" t="str">
        <f>Data!A111</f>
        <v>JVPL45</v>
      </c>
      <c r="E111" s="21" t="str">
        <f>+Data!T111</f>
        <v>Max Speed: 35 km/h</v>
      </c>
      <c r="G111" s="21" t="str">
        <f t="shared" si="3"/>
        <v>ax Speed: 35</v>
      </c>
      <c r="H111" s="21">
        <f>VALUE(MID(Tabla1[[#This Row],[ExceptionDetailExtraInfo]],11,3))</f>
        <v>35</v>
      </c>
      <c r="I111" s="21" t="str">
        <f>Data!N111</f>
        <v>RUTA 40kh, Chapisca: A-15, Arica, Arica y Parinacota, Chile</v>
      </c>
    </row>
    <row r="112" spans="1:9" hidden="1" x14ac:dyDescent="0.2">
      <c r="A112" s="19">
        <f>Data!Q112</f>
        <v>44834.377373993055</v>
      </c>
      <c r="B112" s="20">
        <f>Data!Q112</f>
        <v>44834.377373993055</v>
      </c>
      <c r="C112" s="21" t="str">
        <f t="shared" si="2"/>
        <v>RUTA</v>
      </c>
      <c r="D112" s="21" t="str">
        <f>Data!A112</f>
        <v>JVPL45</v>
      </c>
      <c r="E112" s="21" t="str">
        <f>+Data!T112</f>
        <v>Max Speed: 30 km/h</v>
      </c>
      <c r="G112" s="21" t="str">
        <f t="shared" si="3"/>
        <v>ax Speed: 30</v>
      </c>
      <c r="H112" s="21">
        <f>VALUE(MID(Tabla1[[#This Row],[ExceptionDetailExtraInfo]],11,3))</f>
        <v>30</v>
      </c>
      <c r="I112" s="21" t="str">
        <f>Data!N112</f>
        <v>RUTA 40kh, Sora: A-15, Arica, Arica y Parinacota, Chile</v>
      </c>
    </row>
    <row r="113" spans="1:9" hidden="1" x14ac:dyDescent="0.2">
      <c r="A113" s="19">
        <f>Data!Q113</f>
        <v>44834.381096261575</v>
      </c>
      <c r="B113" s="20">
        <f>Data!Q113</f>
        <v>44834.381096261575</v>
      </c>
      <c r="C113" s="21" t="str">
        <f t="shared" si="2"/>
        <v>RUTA</v>
      </c>
      <c r="D113" s="21" t="str">
        <f>Data!A113</f>
        <v>JVPL45</v>
      </c>
      <c r="E113" s="21" t="str">
        <f>+Data!T113</f>
        <v>Max Speed: 29 km/h</v>
      </c>
      <c r="G113" s="21" t="str">
        <f t="shared" si="3"/>
        <v>ax Speed: 29</v>
      </c>
      <c r="H113" s="21">
        <f>VALUE(MID(Tabla1[[#This Row],[ExceptionDetailExtraInfo]],11,3))</f>
        <v>29</v>
      </c>
      <c r="I113" s="21" t="str">
        <f>Data!N113</f>
        <v>RUTA 40kh, Chapisca: J4M5+HR Chapisca, Arica, Chile</v>
      </c>
    </row>
    <row r="114" spans="1:9" hidden="1" x14ac:dyDescent="0.2">
      <c r="A114" s="19">
        <f>Data!Q114</f>
        <v>44834.388815972219</v>
      </c>
      <c r="B114" s="20">
        <f>Data!Q114</f>
        <v>44834.388815972219</v>
      </c>
      <c r="C114" s="21" t="str">
        <f t="shared" si="2"/>
        <v>RUTA</v>
      </c>
      <c r="D114" s="21" t="str">
        <f>Data!A114</f>
        <v>JVPL45</v>
      </c>
      <c r="E114" s="21" t="str">
        <f>+Data!T114</f>
        <v>Max Speed: 28 km/h</v>
      </c>
      <c r="G114" s="21" t="str">
        <f t="shared" si="3"/>
        <v>ax Speed: 28</v>
      </c>
      <c r="H114" s="21">
        <f>VALUE(MID(Tabla1[[#This Row],[ExceptionDetailExtraInfo]],11,3))</f>
        <v>28</v>
      </c>
      <c r="I114" s="21" t="str">
        <f>Data!N114</f>
        <v>RUTA 40kh, Molinos: A-15, Arica, Arica y Parinacota, Chile</v>
      </c>
    </row>
    <row r="115" spans="1:9" hidden="1" x14ac:dyDescent="0.2">
      <c r="A115" s="19">
        <f>Data!Q115</f>
        <v>44834.792973263888</v>
      </c>
      <c r="B115" s="20">
        <f>Data!Q115</f>
        <v>44834.792973263888</v>
      </c>
      <c r="C115" s="21" t="str">
        <f t="shared" si="2"/>
        <v>RUTA</v>
      </c>
      <c r="D115" s="21" t="str">
        <f>Data!A115</f>
        <v>JVPL45</v>
      </c>
      <c r="E115" s="21" t="str">
        <f>+Data!T115</f>
        <v>Max Speed: 29 km/h</v>
      </c>
      <c r="G115" s="21" t="str">
        <f t="shared" si="3"/>
        <v>ax Speed: 29</v>
      </c>
      <c r="H115" s="21">
        <f>VALUE(MID(Tabla1[[#This Row],[ExceptionDetailExtraInfo]],11,3))</f>
        <v>29</v>
      </c>
      <c r="I115" s="21" t="str">
        <f>Data!N115</f>
        <v>RUTA 40kh, Molinos: J393+3C Molinos, Arica, Chile</v>
      </c>
    </row>
    <row r="116" spans="1:9" hidden="1" x14ac:dyDescent="0.2">
      <c r="A116" s="19">
        <f>Data!Q116</f>
        <v>44834.800365312498</v>
      </c>
      <c r="B116" s="20">
        <f>Data!Q116</f>
        <v>44834.800365312498</v>
      </c>
      <c r="C116" s="21" t="str">
        <f t="shared" si="2"/>
        <v>RUTA</v>
      </c>
      <c r="D116" s="21" t="str">
        <f>Data!A116</f>
        <v>JVPL45</v>
      </c>
      <c r="E116" s="21" t="str">
        <f>+Data!T116</f>
        <v>Max Speed: 32 km/h</v>
      </c>
      <c r="G116" s="21" t="str">
        <f t="shared" si="3"/>
        <v>ax Speed: 32</v>
      </c>
      <c r="H116" s="21">
        <f>VALUE(MID(Tabla1[[#This Row],[ExceptionDetailExtraInfo]],11,3))</f>
        <v>32</v>
      </c>
      <c r="I116" s="21" t="str">
        <f>Data!N116</f>
        <v>RUTA 40kh, Chapisca: A-15, Arica, Arica y Parinacota, Chile</v>
      </c>
    </row>
    <row r="117" spans="1:9" hidden="1" x14ac:dyDescent="0.2">
      <c r="A117" s="19">
        <f>Data!Q117</f>
        <v>44820.313790821761</v>
      </c>
      <c r="B117" s="20">
        <f>Data!Q117</f>
        <v>44820.313790821761</v>
      </c>
      <c r="C117" s="21" t="str">
        <f t="shared" si="2"/>
        <v>RUTA</v>
      </c>
      <c r="D117" s="21" t="str">
        <f>Data!A117</f>
        <v>JZPY38</v>
      </c>
      <c r="E117" s="21" t="str">
        <f>+Data!T117</f>
        <v>Max Speed: 26 km/h</v>
      </c>
      <c r="G117" s="21" t="str">
        <f t="shared" si="3"/>
        <v>ax Speed: 26</v>
      </c>
      <c r="H117" s="21">
        <f>VALUE(MID(Tabla1[[#This Row],[ExceptionDetailExtraInfo]],11,3))</f>
        <v>26</v>
      </c>
      <c r="I117" s="21" t="str">
        <f>Data!N117</f>
        <v>RUTA 40kh, Molinos: J393+3C Molinos, Arica, Chile</v>
      </c>
    </row>
    <row r="118" spans="1:9" hidden="1" x14ac:dyDescent="0.2">
      <c r="A118" s="19">
        <f>Data!Q118</f>
        <v>44820.314004629632</v>
      </c>
      <c r="B118" s="20">
        <f>Data!Q118</f>
        <v>44820.314004629632</v>
      </c>
      <c r="C118" s="21" t="str">
        <f t="shared" si="2"/>
        <v>RUTA</v>
      </c>
      <c r="D118" s="21" t="str">
        <f>Data!A118</f>
        <v>JZPY38</v>
      </c>
      <c r="E118" s="21" t="str">
        <f>+Data!T118</f>
        <v>Max Speed: 29 km/h</v>
      </c>
      <c r="G118" s="21" t="str">
        <f t="shared" si="3"/>
        <v>ax Speed: 29</v>
      </c>
      <c r="H118" s="21">
        <f>VALUE(MID(Tabla1[[#This Row],[ExceptionDetailExtraInfo]],11,3))</f>
        <v>29</v>
      </c>
      <c r="I118" s="21" t="str">
        <f>Data!N118</f>
        <v>RUTA 40kh, Molinos: J393+8Q Molinos, Arica, Chile</v>
      </c>
    </row>
    <row r="119" spans="1:9" hidden="1" x14ac:dyDescent="0.2">
      <c r="A119" s="19">
        <f>Data!Q119</f>
        <v>44820.320729895837</v>
      </c>
      <c r="B119" s="20">
        <f>Data!Q119</f>
        <v>44820.320729895837</v>
      </c>
      <c r="C119" s="21" t="str">
        <f t="shared" si="2"/>
        <v>RUTA</v>
      </c>
      <c r="D119" s="21" t="str">
        <f>Data!A119</f>
        <v>JZPY38</v>
      </c>
      <c r="E119" s="21" t="str">
        <f>+Data!T119</f>
        <v>Max Speed: 38 km/h</v>
      </c>
      <c r="G119" s="21" t="str">
        <f t="shared" si="3"/>
        <v>ax Speed: 38</v>
      </c>
      <c r="H119" s="21">
        <f>VALUE(MID(Tabla1[[#This Row],[ExceptionDetailExtraInfo]],11,3))</f>
        <v>38</v>
      </c>
      <c r="I119" s="21" t="str">
        <f>Data!N119</f>
        <v>RUTA 40kh, Chapisca: A-15, Arica, Arica y Parinacota, Chile</v>
      </c>
    </row>
    <row r="120" spans="1:9" hidden="1" x14ac:dyDescent="0.2">
      <c r="A120" s="19">
        <f>Data!Q120</f>
        <v>44820.846727546297</v>
      </c>
      <c r="B120" s="20">
        <f>Data!Q120</f>
        <v>44820.846727546297</v>
      </c>
      <c r="C120" s="21" t="str">
        <f t="shared" si="2"/>
        <v>RUTA</v>
      </c>
      <c r="D120" s="21" t="str">
        <f>Data!A120</f>
        <v>JZPY38</v>
      </c>
      <c r="E120" s="21" t="str">
        <f>+Data!T120</f>
        <v>Max Speed: 35 km/h</v>
      </c>
      <c r="G120" s="21" t="str">
        <f t="shared" si="3"/>
        <v>ax Speed: 35</v>
      </c>
      <c r="H120" s="21">
        <f>VALUE(MID(Tabla1[[#This Row],[ExceptionDetailExtraInfo]],11,3))</f>
        <v>35</v>
      </c>
      <c r="I120" s="21" t="str">
        <f>Data!N120</f>
        <v>RUTA 40kh, Sora: A-15, Arica, Arica y Parinacota, Chile</v>
      </c>
    </row>
    <row r="121" spans="1:9" hidden="1" x14ac:dyDescent="0.2">
      <c r="A121" s="19">
        <f>Data!Q121</f>
        <v>44820.850181863425</v>
      </c>
      <c r="B121" s="20">
        <f>Data!Q121</f>
        <v>44820.850181863425</v>
      </c>
      <c r="C121" s="21" t="str">
        <f t="shared" si="2"/>
        <v>RUTA</v>
      </c>
      <c r="D121" s="21" t="str">
        <f>Data!A121</f>
        <v>JZPY38</v>
      </c>
      <c r="E121" s="21" t="str">
        <f>+Data!T121</f>
        <v>Max Speed: 37 km/h</v>
      </c>
      <c r="G121" s="21" t="str">
        <f t="shared" si="3"/>
        <v>ax Speed: 37</v>
      </c>
      <c r="H121" s="21">
        <f>VALUE(MID(Tabla1[[#This Row],[ExceptionDetailExtraInfo]],11,3))</f>
        <v>37</v>
      </c>
      <c r="I121" s="21" t="str">
        <f>Data!N121</f>
        <v>RUTA 40kh, Chapisca: A-15, Arica, Arica y Parinacota, Chile</v>
      </c>
    </row>
    <row r="122" spans="1:9" hidden="1" x14ac:dyDescent="0.2">
      <c r="A122" s="19">
        <f>Data!Q122</f>
        <v>44820.857083912037</v>
      </c>
      <c r="B122" s="20">
        <f>Data!Q122</f>
        <v>44820.857083912037</v>
      </c>
      <c r="C122" s="21" t="str">
        <f t="shared" si="2"/>
        <v>RUTA</v>
      </c>
      <c r="D122" s="21" t="str">
        <f>Data!A122</f>
        <v>JZPY38</v>
      </c>
      <c r="E122" s="21" t="str">
        <f>+Data!T122</f>
        <v>Max Speed: 29 km/h</v>
      </c>
      <c r="G122" s="21" t="str">
        <f t="shared" si="3"/>
        <v>ax Speed: 29</v>
      </c>
      <c r="H122" s="21">
        <f>VALUE(MID(Tabla1[[#This Row],[ExceptionDetailExtraInfo]],11,3))</f>
        <v>29</v>
      </c>
      <c r="I122" s="21" t="str">
        <f>Data!N122</f>
        <v>RUTA 40kh, Molinos: A-15, Arica, Arica y Parinacota, Chile</v>
      </c>
    </row>
    <row r="123" spans="1:9" hidden="1" x14ac:dyDescent="0.2">
      <c r="A123" s="19">
        <f>Data!Q123</f>
        <v>44821.340609178238</v>
      </c>
      <c r="B123" s="20">
        <f>Data!Q123</f>
        <v>44821.340609178238</v>
      </c>
      <c r="C123" s="21" t="str">
        <f t="shared" si="2"/>
        <v>RUTA</v>
      </c>
      <c r="D123" s="21" t="str">
        <f>Data!A123</f>
        <v>JZPY38</v>
      </c>
      <c r="E123" s="21" t="str">
        <f>+Data!T123</f>
        <v>Max Speed: 26 km/h</v>
      </c>
      <c r="G123" s="21" t="str">
        <f t="shared" si="3"/>
        <v>ax Speed: 26</v>
      </c>
      <c r="H123" s="21">
        <f>VALUE(MID(Tabla1[[#This Row],[ExceptionDetailExtraInfo]],11,3))</f>
        <v>26</v>
      </c>
      <c r="I123" s="21" t="str">
        <f>Data!N123</f>
        <v>RUTA 40kh, Molinos: J393+3C Molinos, Arica, Chile</v>
      </c>
    </row>
    <row r="124" spans="1:9" hidden="1" x14ac:dyDescent="0.2">
      <c r="A124" s="19">
        <f>Data!Q124</f>
        <v>44821.348390011575</v>
      </c>
      <c r="B124" s="20">
        <f>Data!Q124</f>
        <v>44821.348390011575</v>
      </c>
      <c r="C124" s="21" t="str">
        <f t="shared" si="2"/>
        <v>RUTA</v>
      </c>
      <c r="D124" s="21" t="str">
        <f>Data!A124</f>
        <v>JZPY38</v>
      </c>
      <c r="E124" s="21" t="str">
        <f>+Data!T124</f>
        <v>Max Speed: 32 km/h</v>
      </c>
      <c r="G124" s="21" t="str">
        <f t="shared" si="3"/>
        <v>ax Speed: 32</v>
      </c>
      <c r="H124" s="21">
        <f>VALUE(MID(Tabla1[[#This Row],[ExceptionDetailExtraInfo]],11,3))</f>
        <v>32</v>
      </c>
      <c r="I124" s="21" t="str">
        <f>Data!N124</f>
        <v>RUTA 40kh, Chapisca: A-15, Arica, Arica y Parinacota, Chile</v>
      </c>
    </row>
    <row r="125" spans="1:9" hidden="1" x14ac:dyDescent="0.2">
      <c r="A125" s="19">
        <f>Data!Q125</f>
        <v>44821.835508483797</v>
      </c>
      <c r="B125" s="20">
        <f>Data!Q125</f>
        <v>44821.835508483797</v>
      </c>
      <c r="C125" s="21" t="str">
        <f t="shared" si="2"/>
        <v>RUTA</v>
      </c>
      <c r="D125" s="21" t="str">
        <f>Data!A125</f>
        <v>JZPY38</v>
      </c>
      <c r="E125" s="21" t="str">
        <f>+Data!T125</f>
        <v>Max Speed: 41 km/h</v>
      </c>
      <c r="G125" s="21" t="str">
        <f t="shared" si="3"/>
        <v>ax Speed: 41</v>
      </c>
      <c r="H125" s="21">
        <f>VALUE(MID(Tabla1[[#This Row],[ExceptionDetailExtraInfo]],11,3))</f>
        <v>41</v>
      </c>
      <c r="I125" s="21" t="str">
        <f>Data!N125</f>
        <v>RUTA 40kh, Chapisca: A-15, Arica, Arica y Parinacota, Chile</v>
      </c>
    </row>
    <row r="126" spans="1:9" hidden="1" x14ac:dyDescent="0.2">
      <c r="A126" s="19">
        <f>Data!Q126</f>
        <v>44821.842604247686</v>
      </c>
      <c r="B126" s="20">
        <f>Data!Q126</f>
        <v>44821.842604247686</v>
      </c>
      <c r="C126" s="21" t="str">
        <f t="shared" si="2"/>
        <v>RUTA</v>
      </c>
      <c r="D126" s="21" t="str">
        <f>Data!A126</f>
        <v>JZPY38</v>
      </c>
      <c r="E126" s="21" t="str">
        <f>+Data!T126</f>
        <v>Max Speed: 29 km/h</v>
      </c>
      <c r="G126" s="21" t="str">
        <f t="shared" si="3"/>
        <v>ax Speed: 29</v>
      </c>
      <c r="H126" s="21">
        <f>VALUE(MID(Tabla1[[#This Row],[ExceptionDetailExtraInfo]],11,3))</f>
        <v>29</v>
      </c>
      <c r="I126" s="21" t="str">
        <f>Data!N126</f>
        <v>RUTA 40kh, Molinos: A-15, Arica, Arica y Parinacota, Chile</v>
      </c>
    </row>
    <row r="127" spans="1:9" hidden="1" x14ac:dyDescent="0.2">
      <c r="A127" s="19">
        <f>Data!Q127</f>
        <v>44822.312788506948</v>
      </c>
      <c r="B127" s="20">
        <f>Data!Q127</f>
        <v>44822.312788506948</v>
      </c>
      <c r="C127" s="21" t="str">
        <f t="shared" si="2"/>
        <v>RUTA</v>
      </c>
      <c r="D127" s="21" t="str">
        <f>Data!A127</f>
        <v>JZPY38</v>
      </c>
      <c r="E127" s="21" t="str">
        <f>+Data!T127</f>
        <v>Max Speed: 29 km/h</v>
      </c>
      <c r="G127" s="21" t="str">
        <f t="shared" si="3"/>
        <v>ax Speed: 29</v>
      </c>
      <c r="H127" s="21">
        <f>VALUE(MID(Tabla1[[#This Row],[ExceptionDetailExtraInfo]],11,3))</f>
        <v>29</v>
      </c>
      <c r="I127" s="21" t="str">
        <f>Data!N127</f>
        <v>RUTA 40kh, Molinos: J393+3C Molinos, Arica, Chile</v>
      </c>
    </row>
    <row r="128" spans="1:9" hidden="1" x14ac:dyDescent="0.2">
      <c r="A128" s="19">
        <f>Data!Q128</f>
        <v>44822.31967873843</v>
      </c>
      <c r="B128" s="20">
        <f>Data!Q128</f>
        <v>44822.31967873843</v>
      </c>
      <c r="C128" s="21" t="str">
        <f t="shared" si="2"/>
        <v>RUTA</v>
      </c>
      <c r="D128" s="21" t="str">
        <f>Data!A128</f>
        <v>JZPY38</v>
      </c>
      <c r="E128" s="21" t="str">
        <f>+Data!T128</f>
        <v>Max Speed: 41 km/h</v>
      </c>
      <c r="G128" s="21" t="str">
        <f t="shared" si="3"/>
        <v>ax Speed: 41</v>
      </c>
      <c r="H128" s="21">
        <f>VALUE(MID(Tabla1[[#This Row],[ExceptionDetailExtraInfo]],11,3))</f>
        <v>41</v>
      </c>
      <c r="I128" s="21" t="str">
        <f>Data!N128</f>
        <v>RUTA 40kh, Chapisca: A-15, Arica, Arica y Parinacota, Chile</v>
      </c>
    </row>
    <row r="129" spans="1:9" hidden="1" x14ac:dyDescent="0.2">
      <c r="A129" s="19">
        <f>Data!Q129</f>
        <v>44822.859446064816</v>
      </c>
      <c r="B129" s="20">
        <f>Data!Q129</f>
        <v>44822.859446064816</v>
      </c>
      <c r="C129" s="21" t="str">
        <f t="shared" si="2"/>
        <v>RUTA</v>
      </c>
      <c r="D129" s="21" t="str">
        <f>Data!A129</f>
        <v>JZPY38</v>
      </c>
      <c r="E129" s="21" t="str">
        <f>+Data!T129</f>
        <v>Max Speed: 37 km/h</v>
      </c>
      <c r="G129" s="21" t="str">
        <f t="shared" si="3"/>
        <v>ax Speed: 37</v>
      </c>
      <c r="H129" s="21">
        <f>VALUE(MID(Tabla1[[#This Row],[ExceptionDetailExtraInfo]],11,3))</f>
        <v>37</v>
      </c>
      <c r="I129" s="21" t="str">
        <f>Data!N129</f>
        <v>RUTA 40kh, Chapisca: A-15, Arica, Arica y Parinacota, Chile</v>
      </c>
    </row>
    <row r="130" spans="1:9" hidden="1" x14ac:dyDescent="0.2">
      <c r="A130" s="19">
        <f>Data!Q130</f>
        <v>44822.859710648147</v>
      </c>
      <c r="B130" s="20">
        <f>Data!Q130</f>
        <v>44822.859710648147</v>
      </c>
      <c r="C130" s="21" t="str">
        <f t="shared" si="2"/>
        <v>RUTA</v>
      </c>
      <c r="D130" s="21" t="str">
        <f>Data!A130</f>
        <v>JZPY38</v>
      </c>
      <c r="E130" s="21" t="str">
        <f>+Data!T130</f>
        <v>Max Speed: 39 km/h</v>
      </c>
      <c r="G130" s="21" t="str">
        <f t="shared" si="3"/>
        <v>ax Speed: 39</v>
      </c>
      <c r="H130" s="21">
        <f>VALUE(MID(Tabla1[[#This Row],[ExceptionDetailExtraInfo]],11,3))</f>
        <v>39</v>
      </c>
      <c r="I130" s="21" t="str">
        <f>Data!N130</f>
        <v>RUTA 40kh, Chapisca: A-15, Arica, Arica y Parinacota, Chile</v>
      </c>
    </row>
    <row r="131" spans="1:9" hidden="1" x14ac:dyDescent="0.2">
      <c r="A131" s="19">
        <f>Data!Q131</f>
        <v>44822.866399918981</v>
      </c>
      <c r="B131" s="20">
        <f>Data!Q131</f>
        <v>44822.866399918981</v>
      </c>
      <c r="C131" s="21" t="str">
        <f t="shared" si="2"/>
        <v>RUTA</v>
      </c>
      <c r="D131" s="21" t="str">
        <f>Data!A131</f>
        <v>JZPY38</v>
      </c>
      <c r="E131" s="21" t="str">
        <f>+Data!T131</f>
        <v>Max Speed: 26 km/h</v>
      </c>
      <c r="G131" s="21" t="str">
        <f t="shared" si="3"/>
        <v>ax Speed: 26</v>
      </c>
      <c r="H131" s="21">
        <f>VALUE(MID(Tabla1[[#This Row],[ExceptionDetailExtraInfo]],11,3))</f>
        <v>26</v>
      </c>
      <c r="I131" s="21" t="str">
        <f>Data!N131</f>
        <v>RUTA 40kh, Molinos: A-15, Arica, Arica y Parinacota, Chile</v>
      </c>
    </row>
    <row r="132" spans="1:9" hidden="1" x14ac:dyDescent="0.2">
      <c r="A132" s="19">
        <f>Data!Q132</f>
        <v>44823.308304976854</v>
      </c>
      <c r="B132" s="20">
        <f>Data!Q132</f>
        <v>44823.308304976854</v>
      </c>
      <c r="C132" s="21" t="str">
        <f t="shared" si="2"/>
        <v>RUTA</v>
      </c>
      <c r="D132" s="21" t="str">
        <f>Data!A132</f>
        <v>JZPY38</v>
      </c>
      <c r="E132" s="21" t="str">
        <f>+Data!T132</f>
        <v>Max Speed: 33 km/h</v>
      </c>
      <c r="G132" s="21" t="str">
        <f t="shared" si="3"/>
        <v>ax Speed: 33</v>
      </c>
      <c r="H132" s="21">
        <f>VALUE(MID(Tabla1[[#This Row],[ExceptionDetailExtraInfo]],11,3))</f>
        <v>33</v>
      </c>
      <c r="I132" s="21" t="str">
        <f>Data!N132</f>
        <v>RUTA 40kh, Molinos: J393+3C Molinos, Arica, Chile</v>
      </c>
    </row>
    <row r="133" spans="1:9" hidden="1" x14ac:dyDescent="0.2">
      <c r="A133" s="19">
        <f>Data!Q133</f>
        <v>44823.315381944441</v>
      </c>
      <c r="B133" s="20">
        <f>Data!Q133</f>
        <v>44823.315381944441</v>
      </c>
      <c r="C133" s="21" t="str">
        <f t="shared" si="2"/>
        <v>RUTA</v>
      </c>
      <c r="D133" s="21" t="str">
        <f>Data!A133</f>
        <v>JZPY38</v>
      </c>
      <c r="E133" s="21" t="str">
        <f>+Data!T133</f>
        <v>Max Speed: 41 km/h</v>
      </c>
      <c r="G133" s="21" t="str">
        <f t="shared" si="3"/>
        <v>ax Speed: 41</v>
      </c>
      <c r="H133" s="21">
        <f>VALUE(MID(Tabla1[[#This Row],[ExceptionDetailExtraInfo]],11,3))</f>
        <v>41</v>
      </c>
      <c r="I133" s="21" t="str">
        <f>Data!N133</f>
        <v>RUTA 40kh, Chapisca: A-15, Arica, Arica y Parinacota, Chile</v>
      </c>
    </row>
    <row r="134" spans="1:9" hidden="1" x14ac:dyDescent="0.2">
      <c r="A134" s="19">
        <f>Data!Q134</f>
        <v>44823.31854818287</v>
      </c>
      <c r="B134" s="20">
        <f>Data!Q134</f>
        <v>44823.31854818287</v>
      </c>
      <c r="C134" s="21" t="str">
        <f t="shared" si="2"/>
        <v>RUTA</v>
      </c>
      <c r="D134" s="21" t="str">
        <f>Data!A134</f>
        <v>JZPY38</v>
      </c>
      <c r="E134" s="21" t="str">
        <f>+Data!T134</f>
        <v>Max Speed: 37 km/h</v>
      </c>
      <c r="G134" s="21" t="str">
        <f t="shared" si="3"/>
        <v>ax Speed: 37</v>
      </c>
      <c r="H134" s="21">
        <f>VALUE(MID(Tabla1[[#This Row],[ExceptionDetailExtraInfo]],11,3))</f>
        <v>37</v>
      </c>
      <c r="I134" s="21" t="str">
        <f>Data!N134</f>
        <v>RUTA 40kh, Sora: A-15, Arica, Arica y Parinacota, Chile</v>
      </c>
    </row>
    <row r="135" spans="1:9" hidden="1" x14ac:dyDescent="0.2">
      <c r="A135" s="19">
        <f>Data!Q135</f>
        <v>44823.805952199073</v>
      </c>
      <c r="B135" s="20">
        <f>Data!Q135</f>
        <v>44823.805952199073</v>
      </c>
      <c r="C135" s="21" t="str">
        <f t="shared" si="2"/>
        <v>RUTA</v>
      </c>
      <c r="D135" s="21" t="str">
        <f>Data!A135</f>
        <v>JZPY38</v>
      </c>
      <c r="E135" s="21" t="str">
        <f>+Data!T135</f>
        <v>Max Speed: 37 km/h</v>
      </c>
      <c r="G135" s="21" t="str">
        <f t="shared" si="3"/>
        <v>ax Speed: 37</v>
      </c>
      <c r="H135" s="21">
        <f>VALUE(MID(Tabla1[[#This Row],[ExceptionDetailExtraInfo]],11,3))</f>
        <v>37</v>
      </c>
      <c r="I135" s="21" t="str">
        <f>Data!N135</f>
        <v>RUTA 40kh, Sora: A-15, Arica, Arica y Parinacota, Chile</v>
      </c>
    </row>
    <row r="136" spans="1:9" hidden="1" x14ac:dyDescent="0.2">
      <c r="A136" s="19">
        <f>Data!Q136</f>
        <v>44823.817083333335</v>
      </c>
      <c r="B136" s="20">
        <f>Data!Q136</f>
        <v>44823.817083333335</v>
      </c>
      <c r="C136" s="21" t="str">
        <f t="shared" si="2"/>
        <v>RUTA</v>
      </c>
      <c r="D136" s="21" t="str">
        <f>Data!A136</f>
        <v>JZPY38</v>
      </c>
      <c r="E136" s="21" t="str">
        <f>+Data!T136</f>
        <v>Max Speed: 24 km/h</v>
      </c>
      <c r="G136" s="21" t="str">
        <f t="shared" si="3"/>
        <v>ax Speed: 24</v>
      </c>
      <c r="H136" s="21">
        <f>VALUE(MID(Tabla1[[#This Row],[ExceptionDetailExtraInfo]],11,3))</f>
        <v>24</v>
      </c>
      <c r="I136" s="21" t="str">
        <f>Data!N136</f>
        <v>RUTA 40kh, Molinos: A-15, Molinos, Arica, Arica y Parinacota, Chile</v>
      </c>
    </row>
    <row r="137" spans="1:9" hidden="1" x14ac:dyDescent="0.2">
      <c r="A137" s="19">
        <f>Data!Q137</f>
        <v>44824.312624652775</v>
      </c>
      <c r="B137" s="20">
        <f>Data!Q137</f>
        <v>44824.312624652775</v>
      </c>
      <c r="C137" s="21" t="str">
        <f t="shared" si="2"/>
        <v>RUTA</v>
      </c>
      <c r="D137" s="21" t="str">
        <f>Data!A137</f>
        <v>JZPY38</v>
      </c>
      <c r="E137" s="21" t="str">
        <f>+Data!T137</f>
        <v>Max Speed: 30 km/h</v>
      </c>
      <c r="G137" s="21" t="str">
        <f t="shared" si="3"/>
        <v>ax Speed: 30</v>
      </c>
      <c r="H137" s="21">
        <f>VALUE(MID(Tabla1[[#This Row],[ExceptionDetailExtraInfo]],11,3))</f>
        <v>30</v>
      </c>
      <c r="I137" s="21" t="str">
        <f>Data!N137</f>
        <v>RUTA 40kh, Molinos: J393+3C Molinos, Arica, Chile</v>
      </c>
    </row>
    <row r="138" spans="1:9" hidden="1" x14ac:dyDescent="0.2">
      <c r="A138" s="19">
        <f>Data!Q138</f>
        <v>44824.319617673609</v>
      </c>
      <c r="B138" s="20">
        <f>Data!Q138</f>
        <v>44824.319617673609</v>
      </c>
      <c r="C138" s="21" t="str">
        <f t="shared" si="2"/>
        <v>RUTA</v>
      </c>
      <c r="D138" s="21" t="str">
        <f>Data!A138</f>
        <v>JZPY38</v>
      </c>
      <c r="E138" s="21" t="str">
        <f>+Data!T138</f>
        <v>Max Speed: 40 km/h</v>
      </c>
      <c r="G138" s="21" t="str">
        <f t="shared" si="3"/>
        <v>ax Speed: 40</v>
      </c>
      <c r="H138" s="21">
        <f>VALUE(MID(Tabla1[[#This Row],[ExceptionDetailExtraInfo]],11,3))</f>
        <v>40</v>
      </c>
      <c r="I138" s="21" t="str">
        <f>Data!N138</f>
        <v>RUTA 40kh, Chapisca: A-15, Arica, Arica y Parinacota, Chile</v>
      </c>
    </row>
    <row r="139" spans="1:9" hidden="1" x14ac:dyDescent="0.2">
      <c r="A139" s="19">
        <f>Data!Q139</f>
        <v>44824.85378179398</v>
      </c>
      <c r="B139" s="20">
        <f>Data!Q139</f>
        <v>44824.85378179398</v>
      </c>
      <c r="C139" s="21" t="str">
        <f t="shared" si="2"/>
        <v>RUTA</v>
      </c>
      <c r="D139" s="21" t="str">
        <f>Data!A139</f>
        <v>JZPY38</v>
      </c>
      <c r="E139" s="21" t="str">
        <f>+Data!T139</f>
        <v>Max Speed: 39 km/h</v>
      </c>
      <c r="G139" s="21" t="str">
        <f t="shared" si="3"/>
        <v>ax Speed: 39</v>
      </c>
      <c r="H139" s="21">
        <f>VALUE(MID(Tabla1[[#This Row],[ExceptionDetailExtraInfo]],11,3))</f>
        <v>39</v>
      </c>
      <c r="I139" s="21" t="str">
        <f>Data!N139</f>
        <v>RUTA 40kh, Chapisca: A-15, Arica, Arica y Parinacota, Chile</v>
      </c>
    </row>
    <row r="140" spans="1:9" hidden="1" x14ac:dyDescent="0.2">
      <c r="A140" s="19">
        <f>Data!Q140</f>
        <v>44824.860812650462</v>
      </c>
      <c r="B140" s="20">
        <f>Data!Q140</f>
        <v>44824.860812650462</v>
      </c>
      <c r="C140" s="21" t="str">
        <f t="shared" ref="C140:C203" si="4">MID(I140,FIND("RUTA",I140,1),4)</f>
        <v>RUTA</v>
      </c>
      <c r="D140" s="21" t="str">
        <f>Data!A140</f>
        <v>JZPY38</v>
      </c>
      <c r="E140" s="21" t="str">
        <f>+Data!T140</f>
        <v>Max Speed: 31 km/h</v>
      </c>
      <c r="G140" s="21" t="str">
        <f t="shared" ref="G140:G203" si="5">IFERROR(MID(E140,(FIND("Max Speed: ",E140,1)+1),FIND(" km/h",E140,(FIND("Max Speed: ",E140,1)+1))-FIND("Max Speed: ",E140,1)-1),IFERROR(MID(E140,(FIND("Max Speed: ",E140,1)+1),LEN(E140)-FIND("Max Speed: ",E140,1)),"Sin " &amp;$G$9))</f>
        <v>ax Speed: 31</v>
      </c>
      <c r="H140" s="21">
        <f>VALUE(MID(Tabla1[[#This Row],[ExceptionDetailExtraInfo]],11,3))</f>
        <v>31</v>
      </c>
      <c r="I140" s="21" t="str">
        <f>Data!N140</f>
        <v>RUTA 40kh, Molinos: A-15, Arica, Arica y Parinacota, Chile</v>
      </c>
    </row>
    <row r="141" spans="1:9" hidden="1" x14ac:dyDescent="0.2">
      <c r="A141" s="19">
        <f>Data!Q141</f>
        <v>44824.861134259256</v>
      </c>
      <c r="B141" s="20">
        <f>Data!Q141</f>
        <v>44824.861134259256</v>
      </c>
      <c r="C141" s="21" t="str">
        <f t="shared" si="4"/>
        <v>RUTA</v>
      </c>
      <c r="D141" s="21" t="str">
        <f>Data!A141</f>
        <v>JZPY38</v>
      </c>
      <c r="E141" s="21" t="str">
        <f>+Data!T141</f>
        <v>Max Speed: 33 km/h</v>
      </c>
      <c r="G141" s="21" t="str">
        <f t="shared" si="5"/>
        <v>ax Speed: 33</v>
      </c>
      <c r="H141" s="21">
        <f>VALUE(MID(Tabla1[[#This Row],[ExceptionDetailExtraInfo]],11,3))</f>
        <v>33</v>
      </c>
      <c r="I141" s="21" t="str">
        <f>Data!N141</f>
        <v>RUTA 40kh, Molinos: A-15, Arica, Arica y Parinacota, Chile</v>
      </c>
    </row>
    <row r="142" spans="1:9" hidden="1" x14ac:dyDescent="0.2">
      <c r="A142" s="19">
        <f>Data!Q142</f>
        <v>44825.309131365742</v>
      </c>
      <c r="B142" s="20">
        <f>Data!Q142</f>
        <v>44825.309131365742</v>
      </c>
      <c r="C142" s="21" t="str">
        <f t="shared" si="4"/>
        <v>RUTA</v>
      </c>
      <c r="D142" s="21" t="str">
        <f>Data!A142</f>
        <v>JZPY38</v>
      </c>
      <c r="E142" s="21" t="str">
        <f>+Data!T142</f>
        <v>Max Speed: 31 km/h</v>
      </c>
      <c r="G142" s="21" t="str">
        <f t="shared" si="5"/>
        <v>ax Speed: 31</v>
      </c>
      <c r="H142" s="21">
        <f>VALUE(MID(Tabla1[[#This Row],[ExceptionDetailExtraInfo]],11,3))</f>
        <v>31</v>
      </c>
      <c r="I142" s="21" t="str">
        <f>Data!N142</f>
        <v>RUTA 40kh, Molinos: J393+3C Molinos, Arica, Chile</v>
      </c>
    </row>
    <row r="143" spans="1:9" hidden="1" x14ac:dyDescent="0.2">
      <c r="A143" s="19">
        <f>Data!Q143</f>
        <v>44825.316771215279</v>
      </c>
      <c r="B143" s="20">
        <f>Data!Q143</f>
        <v>44825.316771215279</v>
      </c>
      <c r="C143" s="21" t="str">
        <f t="shared" si="4"/>
        <v>RUTA</v>
      </c>
      <c r="D143" s="21" t="str">
        <f>Data!A143</f>
        <v>JZPY38</v>
      </c>
      <c r="E143" s="21" t="str">
        <f>+Data!T143</f>
        <v>Max Speed: 35 km/h</v>
      </c>
      <c r="G143" s="21" t="str">
        <f t="shared" si="5"/>
        <v>ax Speed: 35</v>
      </c>
      <c r="H143" s="21">
        <f>VALUE(MID(Tabla1[[#This Row],[ExceptionDetailExtraInfo]],11,3))</f>
        <v>35</v>
      </c>
      <c r="I143" s="21" t="str">
        <f>Data!N143</f>
        <v>RUTA 40kh, Chapisca: A-15, Arica, Arica y Parinacota, Chile</v>
      </c>
    </row>
    <row r="144" spans="1:9" hidden="1" x14ac:dyDescent="0.2">
      <c r="A144" s="19">
        <f>Data!Q144</f>
        <v>44825.320482523151</v>
      </c>
      <c r="B144" s="20">
        <f>Data!Q144</f>
        <v>44825.320482523151</v>
      </c>
      <c r="C144" s="21" t="str">
        <f t="shared" si="4"/>
        <v>RUTA</v>
      </c>
      <c r="D144" s="21" t="str">
        <f>Data!A144</f>
        <v>JZPY38</v>
      </c>
      <c r="E144" s="21" t="str">
        <f>+Data!T144</f>
        <v>Max Speed: 33 km/h</v>
      </c>
      <c r="G144" s="21" t="str">
        <f t="shared" si="5"/>
        <v>ax Speed: 33</v>
      </c>
      <c r="H144" s="21">
        <f>VALUE(MID(Tabla1[[#This Row],[ExceptionDetailExtraInfo]],11,3))</f>
        <v>33</v>
      </c>
      <c r="I144" s="21" t="str">
        <f>Data!N144</f>
        <v>RUTA 40kh, Sora: A-15, Arica, Arica y Parinacota, Chile</v>
      </c>
    </row>
    <row r="145" spans="1:9" hidden="1" x14ac:dyDescent="0.2">
      <c r="A145" s="19">
        <f>Data!Q145</f>
        <v>44825.850174224535</v>
      </c>
      <c r="B145" s="20">
        <f>Data!Q145</f>
        <v>44825.850174224535</v>
      </c>
      <c r="C145" s="21" t="str">
        <f t="shared" si="4"/>
        <v>RUTA</v>
      </c>
      <c r="D145" s="21" t="str">
        <f>Data!A145</f>
        <v>JZPY38</v>
      </c>
      <c r="E145" s="21" t="str">
        <f>+Data!T145</f>
        <v>Max Speed: 41 km/h</v>
      </c>
      <c r="G145" s="21" t="str">
        <f t="shared" si="5"/>
        <v>ax Speed: 41</v>
      </c>
      <c r="H145" s="21">
        <f>VALUE(MID(Tabla1[[#This Row],[ExceptionDetailExtraInfo]],11,3))</f>
        <v>41</v>
      </c>
      <c r="I145" s="21" t="str">
        <f>Data!N145</f>
        <v>RUTA 40kh, Sora: A-15, Arica, Arica y Parinacota, Chile</v>
      </c>
    </row>
    <row r="146" spans="1:9" hidden="1" x14ac:dyDescent="0.2">
      <c r="A146" s="19">
        <f>Data!Q146</f>
        <v>44825.853486145832</v>
      </c>
      <c r="B146" s="20">
        <f>Data!Q146</f>
        <v>44825.853486145832</v>
      </c>
      <c r="C146" s="21" t="str">
        <f t="shared" si="4"/>
        <v>RUTA</v>
      </c>
      <c r="D146" s="21" t="str">
        <f>Data!A146</f>
        <v>JZPY38</v>
      </c>
      <c r="E146" s="21" t="str">
        <f>+Data!T146</f>
        <v>Max Speed: 41 km/h</v>
      </c>
      <c r="G146" s="21" t="str">
        <f t="shared" si="5"/>
        <v>ax Speed: 41</v>
      </c>
      <c r="H146" s="21">
        <f>VALUE(MID(Tabla1[[#This Row],[ExceptionDetailExtraInfo]],11,3))</f>
        <v>41</v>
      </c>
      <c r="I146" s="21" t="str">
        <f>Data!N146</f>
        <v>RUTA 40kh, Chapisca: J4M5+HR Chapisca, Arica, Chile</v>
      </c>
    </row>
    <row r="147" spans="1:9" hidden="1" x14ac:dyDescent="0.2">
      <c r="A147" s="19">
        <f>Data!Q147</f>
        <v>44825.860530983795</v>
      </c>
      <c r="B147" s="20">
        <f>Data!Q147</f>
        <v>44825.860530983795</v>
      </c>
      <c r="C147" s="21" t="str">
        <f t="shared" si="4"/>
        <v>RUTA</v>
      </c>
      <c r="D147" s="21" t="str">
        <f>Data!A147</f>
        <v>JZPY38</v>
      </c>
      <c r="E147" s="21" t="str">
        <f>+Data!T147</f>
        <v>Max Speed: 26 km/h</v>
      </c>
      <c r="G147" s="21" t="str">
        <f t="shared" si="5"/>
        <v>ax Speed: 26</v>
      </c>
      <c r="H147" s="21">
        <f>VALUE(MID(Tabla1[[#This Row],[ExceptionDetailExtraInfo]],11,3))</f>
        <v>26</v>
      </c>
      <c r="I147" s="21" t="str">
        <f>Data!N147</f>
        <v>RUTA 40kh, Molinos: A-15, Arica, Arica y Parinacota, Chile</v>
      </c>
    </row>
    <row r="148" spans="1:9" hidden="1" x14ac:dyDescent="0.2">
      <c r="A148" s="19">
        <f>Data!Q148</f>
        <v>44825.860717592594</v>
      </c>
      <c r="B148" s="20">
        <f>Data!Q148</f>
        <v>44825.860717592594</v>
      </c>
      <c r="C148" s="21" t="str">
        <f t="shared" si="4"/>
        <v>RUTA</v>
      </c>
      <c r="D148" s="21" t="str">
        <f>Data!A148</f>
        <v>JZPY38</v>
      </c>
      <c r="E148" s="21" t="str">
        <f>+Data!T148</f>
        <v>Max Speed: 28 km/h</v>
      </c>
      <c r="G148" s="21" t="str">
        <f t="shared" si="5"/>
        <v>ax Speed: 28</v>
      </c>
      <c r="H148" s="21">
        <f>VALUE(MID(Tabla1[[#This Row],[ExceptionDetailExtraInfo]],11,3))</f>
        <v>28</v>
      </c>
      <c r="I148" s="21" t="str">
        <f>Data!N148</f>
        <v>RUTA 40kh, Molinos: A-15, Molinos, Arica, Arica y Parinacota, Chile</v>
      </c>
    </row>
    <row r="149" spans="1:9" hidden="1" x14ac:dyDescent="0.2">
      <c r="A149" s="19">
        <f>Data!Q149</f>
        <v>44826.308742442132</v>
      </c>
      <c r="B149" s="20">
        <f>Data!Q149</f>
        <v>44826.308742442132</v>
      </c>
      <c r="C149" s="21" t="str">
        <f t="shared" si="4"/>
        <v>RUTA</v>
      </c>
      <c r="D149" s="21" t="str">
        <f>Data!A149</f>
        <v>JZPY38</v>
      </c>
      <c r="E149" s="21" t="str">
        <f>+Data!T149</f>
        <v>Max Speed: 30 km/h</v>
      </c>
      <c r="G149" s="21" t="str">
        <f t="shared" si="5"/>
        <v>ax Speed: 30</v>
      </c>
      <c r="H149" s="21">
        <f>VALUE(MID(Tabla1[[#This Row],[ExceptionDetailExtraInfo]],11,3))</f>
        <v>30</v>
      </c>
      <c r="I149" s="21" t="str">
        <f>Data!N149</f>
        <v>RUTA 40kh, Molinos: J393+3C Molinos, Arica, Chile</v>
      </c>
    </row>
    <row r="150" spans="1:9" hidden="1" x14ac:dyDescent="0.2">
      <c r="A150" s="19">
        <f>Data!Q150</f>
        <v>44826.315858877315</v>
      </c>
      <c r="B150" s="20">
        <f>Data!Q150</f>
        <v>44826.315858877315</v>
      </c>
      <c r="C150" s="21" t="str">
        <f t="shared" si="4"/>
        <v>RUTA</v>
      </c>
      <c r="D150" s="21" t="str">
        <f>Data!A150</f>
        <v>JZPY38</v>
      </c>
      <c r="E150" s="21" t="str">
        <f>+Data!T150</f>
        <v>Max Speed: 39 km/h</v>
      </c>
      <c r="G150" s="21" t="str">
        <f t="shared" si="5"/>
        <v>ax Speed: 39</v>
      </c>
      <c r="H150" s="21">
        <f>VALUE(MID(Tabla1[[#This Row],[ExceptionDetailExtraInfo]],11,3))</f>
        <v>39</v>
      </c>
      <c r="I150" s="21" t="str">
        <f>Data!N150</f>
        <v>RUTA 40kh, Chapisca: A-15, Arica, Arica y Parinacota, Chile</v>
      </c>
    </row>
    <row r="151" spans="1:9" hidden="1" x14ac:dyDescent="0.2">
      <c r="A151" s="19">
        <f>Data!Q151</f>
        <v>44826.316099537034</v>
      </c>
      <c r="B151" s="20">
        <f>Data!Q151</f>
        <v>44826.316099537034</v>
      </c>
      <c r="C151" s="21" t="str">
        <f t="shared" si="4"/>
        <v>RUTA</v>
      </c>
      <c r="D151" s="21" t="str">
        <f>Data!A151</f>
        <v>JZPY38</v>
      </c>
      <c r="E151" s="21" t="str">
        <f>+Data!T151</f>
        <v>Max Speed: 32 km/h</v>
      </c>
      <c r="G151" s="21" t="str">
        <f t="shared" si="5"/>
        <v>ax Speed: 32</v>
      </c>
      <c r="H151" s="21">
        <f>VALUE(MID(Tabla1[[#This Row],[ExceptionDetailExtraInfo]],11,3))</f>
        <v>32</v>
      </c>
      <c r="I151" s="21" t="str">
        <f>Data!N151</f>
        <v>RUTA 40kh, Chapisca: A-15, Arica, Arica y Parinacota, Chile</v>
      </c>
    </row>
    <row r="152" spans="1:9" hidden="1" x14ac:dyDescent="0.2">
      <c r="A152" s="19">
        <f>Data!Q152</f>
        <v>44826.851998726852</v>
      </c>
      <c r="B152" s="20">
        <f>Data!Q152</f>
        <v>44826.851998726852</v>
      </c>
      <c r="C152" s="21" t="str">
        <f t="shared" si="4"/>
        <v>RUTA</v>
      </c>
      <c r="D152" s="21" t="str">
        <f>Data!A152</f>
        <v>JZPY38</v>
      </c>
      <c r="E152" s="21" t="str">
        <f>+Data!T152</f>
        <v>Max Speed: 41 km/h</v>
      </c>
      <c r="G152" s="21" t="str">
        <f t="shared" si="5"/>
        <v>ax Speed: 41</v>
      </c>
      <c r="H152" s="21">
        <f>VALUE(MID(Tabla1[[#This Row],[ExceptionDetailExtraInfo]],11,3))</f>
        <v>41</v>
      </c>
      <c r="I152" s="21" t="str">
        <f>Data!N152</f>
        <v>RUTA 40kh, Chapisca: A-15, Arica, Arica y Parinacota, Chile</v>
      </c>
    </row>
    <row r="153" spans="1:9" hidden="1" x14ac:dyDescent="0.2">
      <c r="A153" s="19">
        <f>Data!Q153</f>
        <v>44826.859120370369</v>
      </c>
      <c r="B153" s="20">
        <f>Data!Q153</f>
        <v>44826.859120370369</v>
      </c>
      <c r="C153" s="21" t="str">
        <f t="shared" si="4"/>
        <v>RUTA</v>
      </c>
      <c r="D153" s="21" t="str">
        <f>Data!A153</f>
        <v>JZPY38</v>
      </c>
      <c r="E153" s="21" t="str">
        <f>+Data!T153</f>
        <v>Max Speed: 24 km/h</v>
      </c>
      <c r="G153" s="21" t="str">
        <f t="shared" si="5"/>
        <v>ax Speed: 24</v>
      </c>
      <c r="H153" s="21">
        <f>VALUE(MID(Tabla1[[#This Row],[ExceptionDetailExtraInfo]],11,3))</f>
        <v>24</v>
      </c>
      <c r="I153" s="21" t="str">
        <f>Data!N153</f>
        <v>RUTA 40kh, Molinos: A-15, Molinos, Arica, Arica y Parinacota, Chile</v>
      </c>
    </row>
    <row r="154" spans="1:9" hidden="1" x14ac:dyDescent="0.2">
      <c r="A154" s="19">
        <f>Data!Q154</f>
        <v>44827.310890624998</v>
      </c>
      <c r="B154" s="20">
        <f>Data!Q154</f>
        <v>44827.310890624998</v>
      </c>
      <c r="C154" s="21" t="str">
        <f t="shared" si="4"/>
        <v>RUTA</v>
      </c>
      <c r="D154" s="21" t="str">
        <f>Data!A154</f>
        <v>JZPY38</v>
      </c>
      <c r="E154" s="21" t="str">
        <f>+Data!T154</f>
        <v>Max Speed: 27 km/h</v>
      </c>
      <c r="G154" s="21" t="str">
        <f t="shared" si="5"/>
        <v>ax Speed: 27</v>
      </c>
      <c r="H154" s="21">
        <f>VALUE(MID(Tabla1[[#This Row],[ExceptionDetailExtraInfo]],11,3))</f>
        <v>27</v>
      </c>
      <c r="I154" s="21" t="str">
        <f>Data!N154</f>
        <v>RUTA 40kh, Molinos: J393+3C Molinos, Arica, Chile</v>
      </c>
    </row>
    <row r="155" spans="1:9" hidden="1" x14ac:dyDescent="0.2">
      <c r="A155" s="19">
        <f>Data!Q155</f>
        <v>44827.317909108795</v>
      </c>
      <c r="B155" s="20">
        <f>Data!Q155</f>
        <v>44827.317909108795</v>
      </c>
      <c r="C155" s="21" t="str">
        <f t="shared" si="4"/>
        <v>RUTA</v>
      </c>
      <c r="D155" s="21" t="str">
        <f>Data!A155</f>
        <v>JZPY38</v>
      </c>
      <c r="E155" s="21" t="str">
        <f>+Data!T155</f>
        <v>Max Speed: 38 km/h</v>
      </c>
      <c r="G155" s="21" t="str">
        <f t="shared" si="5"/>
        <v>ax Speed: 38</v>
      </c>
      <c r="H155" s="21">
        <f>VALUE(MID(Tabla1[[#This Row],[ExceptionDetailExtraInfo]],11,3))</f>
        <v>38</v>
      </c>
      <c r="I155" s="21" t="str">
        <f>Data!N155</f>
        <v>RUTA 40kh, Chapisca: A-15, Arica, Arica y Parinacota, Chile</v>
      </c>
    </row>
    <row r="156" spans="1:9" hidden="1" x14ac:dyDescent="0.2">
      <c r="A156" s="19">
        <f>Data!Q156</f>
        <v>44827.321439201391</v>
      </c>
      <c r="B156" s="20">
        <f>Data!Q156</f>
        <v>44827.321439201391</v>
      </c>
      <c r="C156" s="21" t="str">
        <f t="shared" si="4"/>
        <v>RUTA</v>
      </c>
      <c r="D156" s="21" t="str">
        <f>Data!A156</f>
        <v>JZPY38</v>
      </c>
      <c r="E156" s="21" t="str">
        <f>+Data!T156</f>
        <v>Max Speed: 29 km/h</v>
      </c>
      <c r="G156" s="21" t="str">
        <f t="shared" si="5"/>
        <v>ax Speed: 29</v>
      </c>
      <c r="H156" s="21">
        <f>VALUE(MID(Tabla1[[#This Row],[ExceptionDetailExtraInfo]],11,3))</f>
        <v>29</v>
      </c>
      <c r="I156" s="21" t="str">
        <f>Data!N156</f>
        <v>RUTA 40kh, Sora: A-15, Arica, Arica y Parinacota, Chile</v>
      </c>
    </row>
    <row r="157" spans="1:9" hidden="1" x14ac:dyDescent="0.2">
      <c r="A157" s="19">
        <f>Data!Q157</f>
        <v>44827.849282407406</v>
      </c>
      <c r="B157" s="20">
        <f>Data!Q157</f>
        <v>44827.849282407406</v>
      </c>
      <c r="C157" s="21" t="str">
        <f t="shared" si="4"/>
        <v>RUTA</v>
      </c>
      <c r="D157" s="21" t="str">
        <f>Data!A157</f>
        <v>JZPY38</v>
      </c>
      <c r="E157" s="21" t="str">
        <f>+Data!T157</f>
        <v>Max Speed: 39 km/h</v>
      </c>
      <c r="G157" s="21" t="str">
        <f t="shared" si="5"/>
        <v>ax Speed: 39</v>
      </c>
      <c r="H157" s="21">
        <f>VALUE(MID(Tabla1[[#This Row],[ExceptionDetailExtraInfo]],11,3))</f>
        <v>39</v>
      </c>
      <c r="I157" s="21" t="str">
        <f>Data!N157</f>
        <v>RUTA 40kh, Sora: A-15, Arica, Arica y Parinacota, Chile</v>
      </c>
    </row>
    <row r="158" spans="1:9" hidden="1" x14ac:dyDescent="0.2">
      <c r="A158" s="19">
        <f>Data!Q158</f>
        <v>44827.852379363423</v>
      </c>
      <c r="B158" s="20">
        <f>Data!Q158</f>
        <v>44827.852379363423</v>
      </c>
      <c r="C158" s="21" t="str">
        <f t="shared" si="4"/>
        <v>RUTA</v>
      </c>
      <c r="D158" s="21" t="str">
        <f>Data!A158</f>
        <v>JZPY38</v>
      </c>
      <c r="E158" s="21" t="str">
        <f>+Data!T158</f>
        <v>Max Speed: 42 km/h</v>
      </c>
      <c r="G158" s="21" t="str">
        <f t="shared" si="5"/>
        <v>ax Speed: 42</v>
      </c>
      <c r="H158" s="21">
        <f>VALUE(MID(Tabla1[[#This Row],[ExceptionDetailExtraInfo]],11,3))</f>
        <v>42</v>
      </c>
      <c r="I158" s="21" t="str">
        <f>Data!N158</f>
        <v>RUTA 40kh, Chapisca: J4M5+HR Chapisca, Arica, Chile</v>
      </c>
    </row>
    <row r="159" spans="1:9" hidden="1" x14ac:dyDescent="0.2">
      <c r="A159" s="19">
        <f>Data!Q159</f>
        <v>44827.859501469909</v>
      </c>
      <c r="B159" s="20">
        <f>Data!Q159</f>
        <v>44827.859501469909</v>
      </c>
      <c r="C159" s="21" t="str">
        <f t="shared" si="4"/>
        <v>RUTA</v>
      </c>
      <c r="D159" s="21" t="str">
        <f>Data!A159</f>
        <v>JZPY38</v>
      </c>
      <c r="E159" s="21" t="str">
        <f>+Data!T159</f>
        <v>Max Speed: 29 km/h</v>
      </c>
      <c r="G159" s="21" t="str">
        <f t="shared" si="5"/>
        <v>ax Speed: 29</v>
      </c>
      <c r="H159" s="21">
        <f>VALUE(MID(Tabla1[[#This Row],[ExceptionDetailExtraInfo]],11,3))</f>
        <v>29</v>
      </c>
      <c r="I159" s="21" t="str">
        <f>Data!N159</f>
        <v>RUTA 40kh, Molinos: A-15, Arica, Arica y Parinacota, Chile</v>
      </c>
    </row>
    <row r="160" spans="1:9" hidden="1" x14ac:dyDescent="0.2">
      <c r="A160" s="19">
        <f>Data!Q160</f>
        <v>44827.859791666669</v>
      </c>
      <c r="B160" s="20">
        <f>Data!Q160</f>
        <v>44827.859791666669</v>
      </c>
      <c r="C160" s="21" t="str">
        <f t="shared" si="4"/>
        <v>RUTA</v>
      </c>
      <c r="D160" s="21" t="str">
        <f>Data!A160</f>
        <v>JZPY38</v>
      </c>
      <c r="E160" s="21" t="str">
        <f>+Data!T160</f>
        <v>Max Speed: 26 km/h</v>
      </c>
      <c r="G160" s="21" t="str">
        <f t="shared" si="5"/>
        <v>ax Speed: 26</v>
      </c>
      <c r="H160" s="21">
        <f>VALUE(MID(Tabla1[[#This Row],[ExceptionDetailExtraInfo]],11,3))</f>
        <v>26</v>
      </c>
      <c r="I160" s="21" t="str">
        <f>Data!N160</f>
        <v>RUTA 40kh, Molinos: J393+6H Molinos, Arica, Chile</v>
      </c>
    </row>
    <row r="161" spans="1:9" hidden="1" x14ac:dyDescent="0.2">
      <c r="A161" s="19">
        <f>Data!Q161</f>
        <v>44828.314128668979</v>
      </c>
      <c r="B161" s="20">
        <f>Data!Q161</f>
        <v>44828.314128668979</v>
      </c>
      <c r="C161" s="21" t="str">
        <f t="shared" si="4"/>
        <v>RUTA</v>
      </c>
      <c r="D161" s="21" t="str">
        <f>Data!A161</f>
        <v>JZPY38</v>
      </c>
      <c r="E161" s="21" t="str">
        <f>+Data!T161</f>
        <v>Max Speed: 29 km/h</v>
      </c>
      <c r="G161" s="21" t="str">
        <f t="shared" si="5"/>
        <v>ax Speed: 29</v>
      </c>
      <c r="H161" s="21">
        <f>VALUE(MID(Tabla1[[#This Row],[ExceptionDetailExtraInfo]],11,3))</f>
        <v>29</v>
      </c>
      <c r="I161" s="21" t="str">
        <f>Data!N161</f>
        <v>RUTA 40kh, Molinos: J393+3C Molinos, Arica, Chile</v>
      </c>
    </row>
    <row r="162" spans="1:9" hidden="1" x14ac:dyDescent="0.2">
      <c r="A162" s="19">
        <f>Data!Q162</f>
        <v>44828.321147997682</v>
      </c>
      <c r="B162" s="20">
        <f>Data!Q162</f>
        <v>44828.321147997682</v>
      </c>
      <c r="C162" s="21" t="str">
        <f t="shared" si="4"/>
        <v>RUTA</v>
      </c>
      <c r="D162" s="21" t="str">
        <f>Data!A162</f>
        <v>JZPY38</v>
      </c>
      <c r="E162" s="21" t="str">
        <f>+Data!T162</f>
        <v>Max Speed: 39 km/h</v>
      </c>
      <c r="G162" s="21" t="str">
        <f t="shared" si="5"/>
        <v>ax Speed: 39</v>
      </c>
      <c r="H162" s="21">
        <f>VALUE(MID(Tabla1[[#This Row],[ExceptionDetailExtraInfo]],11,3))</f>
        <v>39</v>
      </c>
      <c r="I162" s="21" t="str">
        <f>Data!N162</f>
        <v>RUTA 40kh, Chapisca: A-15, Arica, Arica y Parinacota, Chile</v>
      </c>
    </row>
    <row r="163" spans="1:9" hidden="1" x14ac:dyDescent="0.2">
      <c r="A163" s="19">
        <f>Data!Q163</f>
        <v>44828.324543483795</v>
      </c>
      <c r="B163" s="20">
        <f>Data!Q163</f>
        <v>44828.324543483795</v>
      </c>
      <c r="C163" s="21" t="str">
        <f t="shared" si="4"/>
        <v>RUTA</v>
      </c>
      <c r="D163" s="21" t="str">
        <f>Data!A163</f>
        <v>JZPY38</v>
      </c>
      <c r="E163" s="21" t="str">
        <f>+Data!T163</f>
        <v>Max Speed: 37 km/h</v>
      </c>
      <c r="G163" s="21" t="str">
        <f t="shared" si="5"/>
        <v>ax Speed: 37</v>
      </c>
      <c r="H163" s="21">
        <f>VALUE(MID(Tabla1[[#This Row],[ExceptionDetailExtraInfo]],11,3))</f>
        <v>37</v>
      </c>
      <c r="I163" s="21" t="str">
        <f>Data!N163</f>
        <v>RUTA 40kh, Sora: A-15, Arica, Arica y Parinacota, Chile</v>
      </c>
    </row>
    <row r="164" spans="1:9" hidden="1" x14ac:dyDescent="0.2">
      <c r="A164" s="19">
        <f>Data!Q164</f>
        <v>44828.860504780096</v>
      </c>
      <c r="B164" s="20">
        <f>Data!Q164</f>
        <v>44828.860504780096</v>
      </c>
      <c r="C164" s="21" t="str">
        <f t="shared" si="4"/>
        <v>RUTA</v>
      </c>
      <c r="D164" s="21" t="str">
        <f>Data!A164</f>
        <v>JZPY38</v>
      </c>
      <c r="E164" s="21" t="str">
        <f>+Data!T164</f>
        <v>Max Speed: 35 km/h</v>
      </c>
      <c r="G164" s="21" t="str">
        <f t="shared" si="5"/>
        <v>ax Speed: 35</v>
      </c>
      <c r="H164" s="21">
        <f>VALUE(MID(Tabla1[[#This Row],[ExceptionDetailExtraInfo]],11,3))</f>
        <v>35</v>
      </c>
      <c r="I164" s="21" t="str">
        <f>Data!N164</f>
        <v>RUTA 40kh, Sora: A-15, Arica, Arica y Parinacota, Chile</v>
      </c>
    </row>
    <row r="165" spans="1:9" hidden="1" x14ac:dyDescent="0.2">
      <c r="A165" s="19">
        <f>Data!Q165</f>
        <v>44828.863911458335</v>
      </c>
      <c r="B165" s="20">
        <f>Data!Q165</f>
        <v>44828.863911458335</v>
      </c>
      <c r="C165" s="21" t="str">
        <f t="shared" si="4"/>
        <v>RUTA</v>
      </c>
      <c r="D165" s="21" t="str">
        <f>Data!A165</f>
        <v>JZPY38</v>
      </c>
      <c r="E165" s="21" t="str">
        <f>+Data!T165</f>
        <v>Max Speed: 42 km/h</v>
      </c>
      <c r="G165" s="21" t="str">
        <f t="shared" si="5"/>
        <v>ax Speed: 42</v>
      </c>
      <c r="H165" s="21">
        <f>VALUE(MID(Tabla1[[#This Row],[ExceptionDetailExtraInfo]],11,3))</f>
        <v>42</v>
      </c>
      <c r="I165" s="21" t="str">
        <f>Data!N165</f>
        <v>RUTA 40kh, Chapisca: J4M5+HR Chapisca, Arica, Chile</v>
      </c>
    </row>
    <row r="166" spans="1:9" hidden="1" x14ac:dyDescent="0.2">
      <c r="A166" s="19">
        <f>Data!Q166</f>
        <v>44828.870793865739</v>
      </c>
      <c r="B166" s="20">
        <f>Data!Q166</f>
        <v>44828.870793865739</v>
      </c>
      <c r="C166" s="21" t="str">
        <f t="shared" si="4"/>
        <v>RUTA</v>
      </c>
      <c r="D166" s="21" t="str">
        <f>Data!A166</f>
        <v>JZPY38</v>
      </c>
      <c r="E166" s="21" t="str">
        <f>+Data!T166</f>
        <v>Max Speed: 33 km/h</v>
      </c>
      <c r="G166" s="21" t="str">
        <f t="shared" si="5"/>
        <v>ax Speed: 33</v>
      </c>
      <c r="H166" s="21">
        <f>VALUE(MID(Tabla1[[#This Row],[ExceptionDetailExtraInfo]],11,3))</f>
        <v>33</v>
      </c>
      <c r="I166" s="21" t="str">
        <f>Data!N166</f>
        <v>RUTA 40kh, Molinos: A-15, Arica, Arica y Parinacota, Chile</v>
      </c>
    </row>
    <row r="167" spans="1:9" hidden="1" x14ac:dyDescent="0.2">
      <c r="A167" s="19">
        <f>Data!Q167</f>
        <v>44829.3104465625</v>
      </c>
      <c r="B167" s="20">
        <f>Data!Q167</f>
        <v>44829.3104465625</v>
      </c>
      <c r="C167" s="21" t="str">
        <f t="shared" si="4"/>
        <v>RUTA</v>
      </c>
      <c r="D167" s="21" t="str">
        <f>Data!A167</f>
        <v>JZPY38</v>
      </c>
      <c r="E167" s="21" t="str">
        <f>+Data!T167</f>
        <v>Max Speed: 24 km/h</v>
      </c>
      <c r="G167" s="21" t="str">
        <f t="shared" si="5"/>
        <v>ax Speed: 24</v>
      </c>
      <c r="H167" s="21">
        <f>VALUE(MID(Tabla1[[#This Row],[ExceptionDetailExtraInfo]],11,3))</f>
        <v>24</v>
      </c>
      <c r="I167" s="21" t="str">
        <f>Data!N167</f>
        <v>RUTA 40kh, Molinos: J393+3C Molinos, Arica, Chile</v>
      </c>
    </row>
    <row r="168" spans="1:9" hidden="1" x14ac:dyDescent="0.2">
      <c r="A168" s="19">
        <f>Data!Q168</f>
        <v>44829.310706018521</v>
      </c>
      <c r="B168" s="20">
        <f>Data!Q168</f>
        <v>44829.310706018521</v>
      </c>
      <c r="C168" s="21" t="str">
        <f t="shared" si="4"/>
        <v>RUTA</v>
      </c>
      <c r="D168" s="21" t="str">
        <f>Data!A168</f>
        <v>JZPY38</v>
      </c>
      <c r="E168" s="21" t="str">
        <f>+Data!T168</f>
        <v>Max Speed: 24 km/h</v>
      </c>
      <c r="G168" s="21" t="str">
        <f t="shared" si="5"/>
        <v>ax Speed: 24</v>
      </c>
      <c r="H168" s="21">
        <f>VALUE(MID(Tabla1[[#This Row],[ExceptionDetailExtraInfo]],11,3))</f>
        <v>24</v>
      </c>
      <c r="I168" s="21" t="str">
        <f>Data!N168</f>
        <v>RUTA 40kh, Molinos: A-15, Molinos, Arica, Arica y Parinacota, Chile</v>
      </c>
    </row>
    <row r="169" spans="1:9" hidden="1" x14ac:dyDescent="0.2">
      <c r="A169" s="19">
        <f>Data!Q169</f>
        <v>44829.317582905096</v>
      </c>
      <c r="B169" s="20">
        <f>Data!Q169</f>
        <v>44829.317582905096</v>
      </c>
      <c r="C169" s="21" t="str">
        <f t="shared" si="4"/>
        <v>RUTA</v>
      </c>
      <c r="D169" s="21" t="str">
        <f>Data!A169</f>
        <v>JZPY38</v>
      </c>
      <c r="E169" s="21" t="str">
        <f>+Data!T169</f>
        <v>Max Speed: 38 km/h</v>
      </c>
      <c r="G169" s="21" t="str">
        <f t="shared" si="5"/>
        <v>ax Speed: 38</v>
      </c>
      <c r="H169" s="21">
        <f>VALUE(MID(Tabla1[[#This Row],[ExceptionDetailExtraInfo]],11,3))</f>
        <v>38</v>
      </c>
      <c r="I169" s="21" t="str">
        <f>Data!N169</f>
        <v>RUTA 40kh, Chapisca: A-15, Arica, Arica y Parinacota, Chile</v>
      </c>
    </row>
    <row r="170" spans="1:9" hidden="1" x14ac:dyDescent="0.2">
      <c r="A170" s="19">
        <f>Data!Q170</f>
        <v>44829.321079247682</v>
      </c>
      <c r="B170" s="20">
        <f>Data!Q170</f>
        <v>44829.321079247682</v>
      </c>
      <c r="C170" s="21" t="str">
        <f t="shared" si="4"/>
        <v>RUTA</v>
      </c>
      <c r="D170" s="21" t="str">
        <f>Data!A170</f>
        <v>JZPY38</v>
      </c>
      <c r="E170" s="21" t="str">
        <f>+Data!T170</f>
        <v>Max Speed: 37 km/h</v>
      </c>
      <c r="G170" s="21" t="str">
        <f t="shared" si="5"/>
        <v>ax Speed: 37</v>
      </c>
      <c r="H170" s="21">
        <f>VALUE(MID(Tabla1[[#This Row],[ExceptionDetailExtraInfo]],11,3))</f>
        <v>37</v>
      </c>
      <c r="I170" s="21" t="str">
        <f>Data!N170</f>
        <v>RUTA 40kh, Sora: A-15, Arica, Arica y Parinacota, Chile</v>
      </c>
    </row>
    <row r="171" spans="1:9" hidden="1" x14ac:dyDescent="0.2">
      <c r="A171" s="19">
        <f>Data!Q171</f>
        <v>44829.837306747686</v>
      </c>
      <c r="B171" s="20">
        <f>Data!Q171</f>
        <v>44829.837306747686</v>
      </c>
      <c r="C171" s="21" t="str">
        <f t="shared" si="4"/>
        <v>RUTA</v>
      </c>
      <c r="D171" s="21" t="str">
        <f>Data!A171</f>
        <v>JZPY38</v>
      </c>
      <c r="E171" s="21" t="str">
        <f>+Data!T171</f>
        <v>Max Speed: 39 km/h</v>
      </c>
      <c r="G171" s="21" t="str">
        <f t="shared" si="5"/>
        <v>ax Speed: 39</v>
      </c>
      <c r="H171" s="21">
        <f>VALUE(MID(Tabla1[[#This Row],[ExceptionDetailExtraInfo]],11,3))</f>
        <v>39</v>
      </c>
      <c r="I171" s="21" t="str">
        <f>Data!N171</f>
        <v>RUTA 40kh, Chapisca: J4M5+HR Chapisca, Arica, Chile</v>
      </c>
    </row>
    <row r="172" spans="1:9" hidden="1" x14ac:dyDescent="0.2">
      <c r="A172" s="19">
        <f>Data!Q172</f>
        <v>44829.844344247686</v>
      </c>
      <c r="B172" s="20">
        <f>Data!Q172</f>
        <v>44829.844344247686</v>
      </c>
      <c r="C172" s="21" t="str">
        <f t="shared" si="4"/>
        <v>RUTA</v>
      </c>
      <c r="D172" s="21" t="str">
        <f>Data!A172</f>
        <v>JZPY38</v>
      </c>
      <c r="E172" s="21" t="str">
        <f>+Data!T172</f>
        <v>Max Speed: 28 km/h</v>
      </c>
      <c r="G172" s="21" t="str">
        <f t="shared" si="5"/>
        <v>ax Speed: 28</v>
      </c>
      <c r="H172" s="21">
        <f>VALUE(MID(Tabla1[[#This Row],[ExceptionDetailExtraInfo]],11,3))</f>
        <v>28</v>
      </c>
      <c r="I172" s="21" t="str">
        <f>Data!N172</f>
        <v>RUTA 40kh, Molinos: A-15, Arica, Arica y Parinacota, Chile</v>
      </c>
    </row>
    <row r="173" spans="1:9" hidden="1" x14ac:dyDescent="0.2">
      <c r="A173" s="19">
        <f>Data!Q173</f>
        <v>44830.305150196757</v>
      </c>
      <c r="B173" s="20">
        <f>Data!Q173</f>
        <v>44830.305150196757</v>
      </c>
      <c r="C173" s="21" t="str">
        <f t="shared" si="4"/>
        <v>RUTA</v>
      </c>
      <c r="D173" s="21" t="str">
        <f>Data!A173</f>
        <v>JZPY38</v>
      </c>
      <c r="E173" s="21" t="str">
        <f>+Data!T173</f>
        <v>Max Speed: 28 km/h</v>
      </c>
      <c r="G173" s="21" t="str">
        <f t="shared" si="5"/>
        <v>ax Speed: 28</v>
      </c>
      <c r="H173" s="21">
        <f>VALUE(MID(Tabla1[[#This Row],[ExceptionDetailExtraInfo]],11,3))</f>
        <v>28</v>
      </c>
      <c r="I173" s="21" t="str">
        <f>Data!N173</f>
        <v>RUTA 40kh, Molinos: J393+3C Molinos, Arica, Chile</v>
      </c>
    </row>
    <row r="174" spans="1:9" hidden="1" x14ac:dyDescent="0.2">
      <c r="A174" s="19">
        <f>Data!Q174</f>
        <v>44830.31287037037</v>
      </c>
      <c r="B174" s="20">
        <f>Data!Q174</f>
        <v>44830.31287037037</v>
      </c>
      <c r="C174" s="21" t="str">
        <f t="shared" si="4"/>
        <v>RUTA</v>
      </c>
      <c r="D174" s="21" t="str">
        <f>Data!A174</f>
        <v>JZPY38</v>
      </c>
      <c r="E174" s="21" t="str">
        <f>+Data!T174</f>
        <v>Max Speed: 39 km/h</v>
      </c>
      <c r="G174" s="21" t="str">
        <f t="shared" si="5"/>
        <v>ax Speed: 39</v>
      </c>
      <c r="H174" s="21">
        <f>VALUE(MID(Tabla1[[#This Row],[ExceptionDetailExtraInfo]],11,3))</f>
        <v>39</v>
      </c>
      <c r="I174" s="21" t="str">
        <f>Data!N174</f>
        <v>RUTA 40kh, Chapisca: J4M5+45 Chapisca, Arica, Chile</v>
      </c>
    </row>
    <row r="175" spans="1:9" hidden="1" x14ac:dyDescent="0.2">
      <c r="A175" s="19">
        <f>Data!Q175</f>
        <v>44830.858402118058</v>
      </c>
      <c r="B175" s="20">
        <f>Data!Q175</f>
        <v>44830.858402118058</v>
      </c>
      <c r="C175" s="21" t="str">
        <f t="shared" si="4"/>
        <v>RUTA</v>
      </c>
      <c r="D175" s="21" t="str">
        <f>Data!A175</f>
        <v>JZPY38</v>
      </c>
      <c r="E175" s="21" t="str">
        <f>+Data!T175</f>
        <v>Max Speed: 41 km/h</v>
      </c>
      <c r="G175" s="21" t="str">
        <f t="shared" si="5"/>
        <v>ax Speed: 41</v>
      </c>
      <c r="H175" s="21">
        <f>VALUE(MID(Tabla1[[#This Row],[ExceptionDetailExtraInfo]],11,3))</f>
        <v>41</v>
      </c>
      <c r="I175" s="21" t="str">
        <f>Data!N175</f>
        <v>RUTA 40kh, Chapisca: J4M5+HR Chapisca, Arica, Chile</v>
      </c>
    </row>
    <row r="176" spans="1:9" hidden="1" x14ac:dyDescent="0.2">
      <c r="A176" s="19">
        <f>Data!Q176</f>
        <v>44830.865876770833</v>
      </c>
      <c r="B176" s="20">
        <f>Data!Q176</f>
        <v>44830.865876770833</v>
      </c>
      <c r="C176" s="21" t="str">
        <f t="shared" si="4"/>
        <v>RUTA</v>
      </c>
      <c r="D176" s="21" t="str">
        <f>Data!A176</f>
        <v>JZPY38</v>
      </c>
      <c r="E176" s="21" t="str">
        <f>+Data!T176</f>
        <v>Max Speed: 29 km/h</v>
      </c>
      <c r="G176" s="21" t="str">
        <f t="shared" si="5"/>
        <v>ax Speed: 29</v>
      </c>
      <c r="H176" s="21">
        <f>VALUE(MID(Tabla1[[#This Row],[ExceptionDetailExtraInfo]],11,3))</f>
        <v>29</v>
      </c>
      <c r="I176" s="21" t="str">
        <f>Data!N176</f>
        <v>RUTA 40kh, Molinos: A-15, Arica, Arica y Parinacota, Chile</v>
      </c>
    </row>
    <row r="177" spans="1:9" hidden="1" x14ac:dyDescent="0.2">
      <c r="A177" s="19">
        <f>Data!Q177</f>
        <v>44831.303209953701</v>
      </c>
      <c r="B177" s="20">
        <f>Data!Q177</f>
        <v>44831.303209953701</v>
      </c>
      <c r="C177" s="21" t="str">
        <f t="shared" si="4"/>
        <v>RUTA</v>
      </c>
      <c r="D177" s="21" t="str">
        <f>Data!A177</f>
        <v>JZPY38</v>
      </c>
      <c r="E177" s="21" t="str">
        <f>+Data!T177</f>
        <v>Max Speed: 33 km/h</v>
      </c>
      <c r="G177" s="21" t="str">
        <f t="shared" si="5"/>
        <v>ax Speed: 33</v>
      </c>
      <c r="H177" s="21">
        <f>VALUE(MID(Tabla1[[#This Row],[ExceptionDetailExtraInfo]],11,3))</f>
        <v>33</v>
      </c>
      <c r="I177" s="21" t="str">
        <f>Data!N177</f>
        <v>RUTA 40kh, Molinos: J393+3C Molinos, Arica, Chile</v>
      </c>
    </row>
    <row r="178" spans="1:9" hidden="1" x14ac:dyDescent="0.2">
      <c r="A178" s="19">
        <f>Data!Q178</f>
        <v>44831.309710648151</v>
      </c>
      <c r="B178" s="20">
        <f>Data!Q178</f>
        <v>44831.309710648151</v>
      </c>
      <c r="C178" s="21" t="str">
        <f t="shared" si="4"/>
        <v>RUTA</v>
      </c>
      <c r="D178" s="21" t="str">
        <f>Data!A178</f>
        <v>JZPY38</v>
      </c>
      <c r="E178" s="21" t="str">
        <f>+Data!T178</f>
        <v>Max Speed: 35 km/h</v>
      </c>
      <c r="G178" s="21" t="str">
        <f t="shared" si="5"/>
        <v>ax Speed: 35</v>
      </c>
      <c r="H178" s="21">
        <f>VALUE(MID(Tabla1[[#This Row],[ExceptionDetailExtraInfo]],11,3))</f>
        <v>35</v>
      </c>
      <c r="I178" s="21" t="str">
        <f>Data!N178</f>
        <v>RUTA 40kh, Chapisca: A-15, Arica, Arica y Parinacota, Chile</v>
      </c>
    </row>
    <row r="179" spans="1:9" hidden="1" x14ac:dyDescent="0.2">
      <c r="A179" s="19">
        <f>Data!Q179</f>
        <v>44831.312858483798</v>
      </c>
      <c r="B179" s="20">
        <f>Data!Q179</f>
        <v>44831.312858483798</v>
      </c>
      <c r="C179" s="21" t="e">
        <f t="shared" si="4"/>
        <v>#VALUE!</v>
      </c>
      <c r="D179" s="21" t="str">
        <f>Data!A179</f>
        <v>JZPY38</v>
      </c>
      <c r="E179" s="21" t="str">
        <f>+Data!T179</f>
        <v>Max Speed: 37 km/h</v>
      </c>
      <c r="G179" s="21" t="str">
        <f t="shared" si="5"/>
        <v>ax Speed: 37</v>
      </c>
      <c r="H179" s="21">
        <f>VALUE(MID(Tabla1[[#This Row],[ExceptionDetailExtraInfo]],11,3))</f>
        <v>37</v>
      </c>
      <c r="I179" s="21" t="str">
        <f>Data!N179</f>
        <v>Sora: A-15, Arica, Arica y Parinacota, Chile</v>
      </c>
    </row>
    <row r="180" spans="1:9" hidden="1" x14ac:dyDescent="0.2">
      <c r="A180" s="19">
        <f>Data!Q180</f>
        <v>44831.855004131947</v>
      </c>
      <c r="B180" s="20">
        <f>Data!Q180</f>
        <v>44831.855004131947</v>
      </c>
      <c r="C180" s="21" t="str">
        <f t="shared" si="4"/>
        <v>RUTA</v>
      </c>
      <c r="D180" s="21" t="str">
        <f>Data!A180</f>
        <v>JZPY38</v>
      </c>
      <c r="E180" s="21" t="str">
        <f>+Data!T180</f>
        <v>Max Speed: 35 km/h</v>
      </c>
      <c r="G180" s="21" t="str">
        <f t="shared" si="5"/>
        <v>ax Speed: 35</v>
      </c>
      <c r="H180" s="21">
        <f>VALUE(MID(Tabla1[[#This Row],[ExceptionDetailExtraInfo]],11,3))</f>
        <v>35</v>
      </c>
      <c r="I180" s="21" t="str">
        <f>Data!N180</f>
        <v>RUTA 40kh, Chapisca: A-15, Arica, Arica y Parinacota, Chile</v>
      </c>
    </row>
    <row r="181" spans="1:9" hidden="1" x14ac:dyDescent="0.2">
      <c r="A181" s="19">
        <f>Data!Q181</f>
        <v>44831.861576192132</v>
      </c>
      <c r="B181" s="20">
        <f>Data!Q181</f>
        <v>44831.861576192132</v>
      </c>
      <c r="C181" s="21" t="str">
        <f t="shared" si="4"/>
        <v>RUTA</v>
      </c>
      <c r="D181" s="21" t="str">
        <f>Data!A181</f>
        <v>JZPY38</v>
      </c>
      <c r="E181" s="21" t="str">
        <f>+Data!T181</f>
        <v>Max Speed: 31 km/h</v>
      </c>
      <c r="G181" s="21" t="str">
        <f t="shared" si="5"/>
        <v>ax Speed: 31</v>
      </c>
      <c r="H181" s="21">
        <f>VALUE(MID(Tabla1[[#This Row],[ExceptionDetailExtraInfo]],11,3))</f>
        <v>31</v>
      </c>
      <c r="I181" s="21" t="str">
        <f>Data!N181</f>
        <v>RUTA 40kh, Molinos: A-15, Arica, Arica y Parinacota, Chile</v>
      </c>
    </row>
    <row r="182" spans="1:9" hidden="1" x14ac:dyDescent="0.2">
      <c r="A182" s="19">
        <f>Data!Q182</f>
        <v>44832.297447650461</v>
      </c>
      <c r="B182" s="20">
        <f>Data!Q182</f>
        <v>44832.297447650461</v>
      </c>
      <c r="C182" s="21" t="str">
        <f t="shared" si="4"/>
        <v>RUTA</v>
      </c>
      <c r="D182" s="21" t="str">
        <f>Data!A182</f>
        <v>JZPY38</v>
      </c>
      <c r="E182" s="21" t="str">
        <f>+Data!T182</f>
        <v>Max Speed: 33 km/h</v>
      </c>
      <c r="G182" s="21" t="str">
        <f t="shared" si="5"/>
        <v>ax Speed: 33</v>
      </c>
      <c r="H182" s="21">
        <f>VALUE(MID(Tabla1[[#This Row],[ExceptionDetailExtraInfo]],11,3))</f>
        <v>33</v>
      </c>
      <c r="I182" s="21" t="str">
        <f>Data!N182</f>
        <v>RUTA 40kh, Molinos: J393+3C Molinos, Arica, Chile</v>
      </c>
    </row>
    <row r="183" spans="1:9" hidden="1" x14ac:dyDescent="0.2">
      <c r="A183" s="19">
        <f>Data!Q183</f>
        <v>44832.304206712965</v>
      </c>
      <c r="B183" s="20">
        <f>Data!Q183</f>
        <v>44832.304206712965</v>
      </c>
      <c r="C183" s="21" t="str">
        <f t="shared" si="4"/>
        <v>RUTA</v>
      </c>
      <c r="D183" s="21" t="str">
        <f>Data!A183</f>
        <v>JZPY38</v>
      </c>
      <c r="E183" s="21" t="str">
        <f>+Data!T183</f>
        <v>Max Speed: 34 km/h</v>
      </c>
      <c r="G183" s="21" t="str">
        <f t="shared" si="5"/>
        <v>ax Speed: 34</v>
      </c>
      <c r="H183" s="21">
        <f>VALUE(MID(Tabla1[[#This Row],[ExceptionDetailExtraInfo]],11,3))</f>
        <v>34</v>
      </c>
      <c r="I183" s="21" t="str">
        <f>Data!N183</f>
        <v>RUTA 40kh, Chapisca: A-15, Arica, Arica y Parinacota, Chile</v>
      </c>
    </row>
    <row r="184" spans="1:9" hidden="1" x14ac:dyDescent="0.2">
      <c r="A184" s="19">
        <f>Data!Q184</f>
        <v>44832.307746874998</v>
      </c>
      <c r="B184" s="20">
        <f>Data!Q184</f>
        <v>44832.307746874998</v>
      </c>
      <c r="C184" s="21" t="str">
        <f t="shared" si="4"/>
        <v>RUTA</v>
      </c>
      <c r="D184" s="21" t="str">
        <f>Data!A184</f>
        <v>JZPY38</v>
      </c>
      <c r="E184" s="21" t="str">
        <f>+Data!T184</f>
        <v>Max Speed: 31 km/h</v>
      </c>
      <c r="G184" s="21" t="str">
        <f t="shared" si="5"/>
        <v>ax Speed: 31</v>
      </c>
      <c r="H184" s="21">
        <f>VALUE(MID(Tabla1[[#This Row],[ExceptionDetailExtraInfo]],11,3))</f>
        <v>31</v>
      </c>
      <c r="I184" s="21" t="str">
        <f>Data!N184</f>
        <v>RUTA 40kh, Sora: A-15, Arica, Arica y Parinacota, Chile</v>
      </c>
    </row>
    <row r="185" spans="1:9" hidden="1" x14ac:dyDescent="0.2">
      <c r="A185" s="19">
        <f>Data!Q185</f>
        <v>44832.838883182871</v>
      </c>
      <c r="B185" s="20">
        <f>Data!Q185</f>
        <v>44832.838883182871</v>
      </c>
      <c r="C185" s="21" t="str">
        <f t="shared" si="4"/>
        <v>RUTA</v>
      </c>
      <c r="D185" s="21" t="str">
        <f>Data!A185</f>
        <v>JZPY38</v>
      </c>
      <c r="E185" s="21" t="str">
        <f>+Data!T185</f>
        <v>Max Speed: 35 km/h</v>
      </c>
      <c r="G185" s="21" t="str">
        <f t="shared" si="5"/>
        <v>ax Speed: 35</v>
      </c>
      <c r="H185" s="21">
        <f>VALUE(MID(Tabla1[[#This Row],[ExceptionDetailExtraInfo]],11,3))</f>
        <v>35</v>
      </c>
      <c r="I185" s="21" t="str">
        <f>Data!N185</f>
        <v>RUTA 40kh, Sora: A-15, Arica, Arica y Parinacota, Chile</v>
      </c>
    </row>
    <row r="186" spans="1:9" hidden="1" x14ac:dyDescent="0.2">
      <c r="A186" s="19">
        <f>Data!Q186</f>
        <v>44832.841813738429</v>
      </c>
      <c r="B186" s="20">
        <f>Data!Q186</f>
        <v>44832.841813738429</v>
      </c>
      <c r="C186" s="21" t="str">
        <f t="shared" si="4"/>
        <v>RUTA</v>
      </c>
      <c r="D186" s="21" t="str">
        <f>Data!A186</f>
        <v>JZPY38</v>
      </c>
      <c r="E186" s="21" t="str">
        <f>+Data!T186</f>
        <v>Max Speed: 49 km/h</v>
      </c>
      <c r="G186" s="21" t="str">
        <f t="shared" si="5"/>
        <v>ax Speed: 49</v>
      </c>
      <c r="H186" s="21">
        <f>VALUE(MID(Tabla1[[#This Row],[ExceptionDetailExtraInfo]],11,3))</f>
        <v>49</v>
      </c>
      <c r="I186" s="21" t="str">
        <f>Data!N186</f>
        <v>RUTA 40kh, Chapisca: A-15, Arica, Arica y Parinacota, Chile</v>
      </c>
    </row>
    <row r="187" spans="1:9" hidden="1" x14ac:dyDescent="0.2">
      <c r="A187" s="19">
        <f>Data!Q187</f>
        <v>44832.848149108795</v>
      </c>
      <c r="B187" s="20">
        <f>Data!Q187</f>
        <v>44832.848149108795</v>
      </c>
      <c r="C187" s="21" t="str">
        <f t="shared" si="4"/>
        <v>RUTA</v>
      </c>
      <c r="D187" s="21" t="str">
        <f>Data!A187</f>
        <v>JZPY38</v>
      </c>
      <c r="E187" s="21" t="str">
        <f>+Data!T187</f>
        <v>Max Speed: 33 km/h</v>
      </c>
      <c r="G187" s="21" t="str">
        <f t="shared" si="5"/>
        <v>ax Speed: 33</v>
      </c>
      <c r="H187" s="21">
        <f>VALUE(MID(Tabla1[[#This Row],[ExceptionDetailExtraInfo]],11,3))</f>
        <v>33</v>
      </c>
      <c r="I187" s="21" t="str">
        <f>Data!N187</f>
        <v>RUTA 40kh, Molinos: A-15, Arica, Arica y Parinacota, Chile</v>
      </c>
    </row>
    <row r="188" spans="1:9" hidden="1" x14ac:dyDescent="0.2">
      <c r="A188" s="19">
        <f>Data!Q188</f>
        <v>44833.301484456017</v>
      </c>
      <c r="B188" s="20">
        <f>Data!Q188</f>
        <v>44833.301484456017</v>
      </c>
      <c r="C188" s="21" t="str">
        <f t="shared" si="4"/>
        <v>RUTA</v>
      </c>
      <c r="D188" s="21" t="str">
        <f>Data!A188</f>
        <v>JZPY38</v>
      </c>
      <c r="E188" s="21" t="str">
        <f>+Data!T188</f>
        <v>Max Speed: 30 km/h</v>
      </c>
      <c r="G188" s="21" t="str">
        <f t="shared" si="5"/>
        <v>ax Speed: 30</v>
      </c>
      <c r="H188" s="21">
        <f>VALUE(MID(Tabla1[[#This Row],[ExceptionDetailExtraInfo]],11,3))</f>
        <v>30</v>
      </c>
      <c r="I188" s="21" t="str">
        <f>Data!N188</f>
        <v>RUTA 40kh, Molinos: J393+3C Molinos, Arica, Chile</v>
      </c>
    </row>
    <row r="189" spans="1:9" hidden="1" x14ac:dyDescent="0.2">
      <c r="A189" s="19">
        <f>Data!Q189</f>
        <v>44833.308125347219</v>
      </c>
      <c r="B189" s="20">
        <f>Data!Q189</f>
        <v>44833.308125347219</v>
      </c>
      <c r="C189" s="21" t="str">
        <f t="shared" si="4"/>
        <v>RUTA</v>
      </c>
      <c r="D189" s="21" t="str">
        <f>Data!A189</f>
        <v>JZPY38</v>
      </c>
      <c r="E189" s="21" t="str">
        <f>+Data!T189</f>
        <v>Max Speed: 35 km/h</v>
      </c>
      <c r="G189" s="21" t="str">
        <f t="shared" si="5"/>
        <v>ax Speed: 35</v>
      </c>
      <c r="H189" s="21">
        <f>VALUE(MID(Tabla1[[#This Row],[ExceptionDetailExtraInfo]],11,3))</f>
        <v>35</v>
      </c>
      <c r="I189" s="21" t="str">
        <f>Data!N189</f>
        <v>RUTA 40kh, Chapisca: A-15, Arica, Arica y Parinacota, Chile</v>
      </c>
    </row>
    <row r="190" spans="1:9" hidden="1" x14ac:dyDescent="0.2">
      <c r="A190" s="19">
        <f>Data!Q190</f>
        <v>44833.847845370372</v>
      </c>
      <c r="B190" s="20">
        <f>Data!Q190</f>
        <v>44833.847845370372</v>
      </c>
      <c r="C190" s="21" t="str">
        <f t="shared" si="4"/>
        <v>RUTA</v>
      </c>
      <c r="D190" s="21" t="str">
        <f>Data!A190</f>
        <v>JZPY38</v>
      </c>
      <c r="E190" s="21" t="str">
        <f>+Data!T190</f>
        <v>Max Speed: 29 km/h</v>
      </c>
      <c r="G190" s="21" t="str">
        <f t="shared" si="5"/>
        <v>ax Speed: 29</v>
      </c>
      <c r="H190" s="21">
        <f>VALUE(MID(Tabla1[[#This Row],[ExceptionDetailExtraInfo]],11,3))</f>
        <v>29</v>
      </c>
      <c r="I190" s="21" t="str">
        <f>Data!N190</f>
        <v>RUTA 40kh, Sora: A-15, Arica, Arica y Parinacota, Chile</v>
      </c>
    </row>
    <row r="191" spans="1:9" hidden="1" x14ac:dyDescent="0.2">
      <c r="A191" s="19">
        <f>Data!Q191</f>
        <v>44833.851596377317</v>
      </c>
      <c r="B191" s="20">
        <f>Data!Q191</f>
        <v>44833.851596377317</v>
      </c>
      <c r="C191" s="21" t="str">
        <f t="shared" si="4"/>
        <v>RUTA</v>
      </c>
      <c r="D191" s="21" t="str">
        <f>Data!A191</f>
        <v>JZPY38</v>
      </c>
      <c r="E191" s="21" t="str">
        <f>+Data!T191</f>
        <v>Max Speed: 33 km/h</v>
      </c>
      <c r="G191" s="21" t="str">
        <f t="shared" si="5"/>
        <v>ax Speed: 33</v>
      </c>
      <c r="H191" s="21">
        <f>VALUE(MID(Tabla1[[#This Row],[ExceptionDetailExtraInfo]],11,3))</f>
        <v>33</v>
      </c>
      <c r="I191" s="21" t="str">
        <f>Data!N191</f>
        <v>RUTA 40kh, Chapisca: J4M5+HR Chapisca, Arica, Chile</v>
      </c>
    </row>
    <row r="192" spans="1:9" hidden="1" x14ac:dyDescent="0.2">
      <c r="A192" s="19">
        <f>Data!Q192</f>
        <v>44833.85830443287</v>
      </c>
      <c r="B192" s="20">
        <f>Data!Q192</f>
        <v>44833.85830443287</v>
      </c>
      <c r="C192" s="21" t="str">
        <f t="shared" si="4"/>
        <v>RUTA</v>
      </c>
      <c r="D192" s="21" t="str">
        <f>Data!A192</f>
        <v>JZPY38</v>
      </c>
      <c r="E192" s="21" t="str">
        <f>+Data!T192</f>
        <v>Max Speed: 35 km/h</v>
      </c>
      <c r="G192" s="21" t="str">
        <f t="shared" si="5"/>
        <v>ax Speed: 35</v>
      </c>
      <c r="H192" s="21">
        <f>VALUE(MID(Tabla1[[#This Row],[ExceptionDetailExtraInfo]],11,3))</f>
        <v>35</v>
      </c>
      <c r="I192" s="21" t="str">
        <f>Data!N192</f>
        <v>RUTA 40kh, Molinos: A-15, Arica, Arica y Parinacota, Chile</v>
      </c>
    </row>
    <row r="193" spans="1:9" hidden="1" x14ac:dyDescent="0.2">
      <c r="A193" s="19">
        <f>Data!Q193</f>
        <v>44834.299274340279</v>
      </c>
      <c r="B193" s="20">
        <f>Data!Q193</f>
        <v>44834.299274340279</v>
      </c>
      <c r="C193" s="21" t="str">
        <f t="shared" si="4"/>
        <v>RUTA</v>
      </c>
      <c r="D193" s="21" t="str">
        <f>Data!A193</f>
        <v>JZPY38</v>
      </c>
      <c r="E193" s="21" t="str">
        <f>+Data!T193</f>
        <v>Max Speed: 33 km/h</v>
      </c>
      <c r="G193" s="21" t="str">
        <f t="shared" si="5"/>
        <v>ax Speed: 33</v>
      </c>
      <c r="H193" s="21">
        <f>VALUE(MID(Tabla1[[#This Row],[ExceptionDetailExtraInfo]],11,3))</f>
        <v>33</v>
      </c>
      <c r="I193" s="21" t="str">
        <f>Data!N193</f>
        <v>RUTA 40kh, Molinos: J393+3C Molinos, Arica, Chile</v>
      </c>
    </row>
    <row r="194" spans="1:9" hidden="1" x14ac:dyDescent="0.2">
      <c r="A194" s="19">
        <f>Data!Q194</f>
        <v>44834.306398807872</v>
      </c>
      <c r="B194" s="20">
        <f>Data!Q194</f>
        <v>44834.306398807872</v>
      </c>
      <c r="C194" s="21" t="str">
        <f t="shared" si="4"/>
        <v>RUTA</v>
      </c>
      <c r="D194" s="21" t="str">
        <f>Data!A194</f>
        <v>JZPY38</v>
      </c>
      <c r="E194" s="21" t="str">
        <f>+Data!T194</f>
        <v>Max Speed: 34 km/h</v>
      </c>
      <c r="G194" s="21" t="str">
        <f t="shared" si="5"/>
        <v>ax Speed: 34</v>
      </c>
      <c r="H194" s="21">
        <f>VALUE(MID(Tabla1[[#This Row],[ExceptionDetailExtraInfo]],11,3))</f>
        <v>34</v>
      </c>
      <c r="I194" s="21" t="str">
        <f>Data!N194</f>
        <v>RUTA 40kh, Chapisca: A-15, Arica, Arica y Parinacota, Chile</v>
      </c>
    </row>
    <row r="195" spans="1:9" hidden="1" x14ac:dyDescent="0.2">
      <c r="A195" s="19">
        <f>Data!Q195</f>
        <v>44834.84459922454</v>
      </c>
      <c r="B195" s="20">
        <f>Data!Q195</f>
        <v>44834.84459922454</v>
      </c>
      <c r="C195" s="21" t="str">
        <f t="shared" si="4"/>
        <v>RUTA</v>
      </c>
      <c r="D195" s="21" t="str">
        <f>Data!A195</f>
        <v>JZPY38</v>
      </c>
      <c r="E195" s="21" t="str">
        <f>+Data!T195</f>
        <v>Max Speed: 33 km/h</v>
      </c>
      <c r="G195" s="21" t="str">
        <f t="shared" si="5"/>
        <v>ax Speed: 33</v>
      </c>
      <c r="H195" s="21">
        <f>VALUE(MID(Tabla1[[#This Row],[ExceptionDetailExtraInfo]],11,3))</f>
        <v>33</v>
      </c>
      <c r="I195" s="21" t="str">
        <f>Data!N195</f>
        <v>RUTA 40kh, Sora: A-15, Arica, Arica y Parinacota, Chile</v>
      </c>
    </row>
    <row r="196" spans="1:9" hidden="1" x14ac:dyDescent="0.2">
      <c r="A196" s="19">
        <f>Data!Q196</f>
        <v>44834.848013541668</v>
      </c>
      <c r="B196" s="20">
        <f>Data!Q196</f>
        <v>44834.848013541668</v>
      </c>
      <c r="C196" s="21" t="str">
        <f t="shared" si="4"/>
        <v>RUTA</v>
      </c>
      <c r="D196" s="21" t="str">
        <f>Data!A196</f>
        <v>JZPY38</v>
      </c>
      <c r="E196" s="21" t="str">
        <f>+Data!T196</f>
        <v>Max Speed: 39 km/h</v>
      </c>
      <c r="G196" s="21" t="str">
        <f t="shared" si="5"/>
        <v>ax Speed: 39</v>
      </c>
      <c r="H196" s="21">
        <f>VALUE(MID(Tabla1[[#This Row],[ExceptionDetailExtraInfo]],11,3))</f>
        <v>39</v>
      </c>
      <c r="I196" s="21" t="str">
        <f>Data!N196</f>
        <v>RUTA 40kh, Chapisca: A-15, Arica, Arica y Parinacota, Chile</v>
      </c>
    </row>
    <row r="197" spans="1:9" hidden="1" x14ac:dyDescent="0.2">
      <c r="A197" s="19">
        <f>Data!Q197</f>
        <v>44834.8543397338</v>
      </c>
      <c r="B197" s="20">
        <f>Data!Q197</f>
        <v>44834.8543397338</v>
      </c>
      <c r="C197" s="21" t="str">
        <f t="shared" si="4"/>
        <v>RUTA</v>
      </c>
      <c r="D197" s="21" t="str">
        <f>Data!A197</f>
        <v>JZPY38</v>
      </c>
      <c r="E197" s="21" t="str">
        <f>+Data!T197</f>
        <v>Max Speed: 29 km/h</v>
      </c>
      <c r="G197" s="21" t="str">
        <f t="shared" si="5"/>
        <v>ax Speed: 29</v>
      </c>
      <c r="H197" s="21">
        <f>VALUE(MID(Tabla1[[#This Row],[ExceptionDetailExtraInfo]],11,3))</f>
        <v>29</v>
      </c>
      <c r="I197" s="21" t="str">
        <f>Data!N197</f>
        <v>RUTA 40kh, Molinos: A-15, Arica, Arica y Parinacota, Chile</v>
      </c>
    </row>
    <row r="198" spans="1:9" hidden="1" x14ac:dyDescent="0.2">
      <c r="A198" s="19">
        <f>Data!Q198</f>
        <v>44829.371593981479</v>
      </c>
      <c r="B198" s="20">
        <f>Data!Q198</f>
        <v>44829.371593981479</v>
      </c>
      <c r="C198" s="21" t="str">
        <f t="shared" si="4"/>
        <v>RUTA</v>
      </c>
      <c r="D198" s="21" t="str">
        <f>Data!A198</f>
        <v>JZPY39</v>
      </c>
      <c r="E198" s="21" t="str">
        <f>+Data!T198</f>
        <v>Max Speed: 33 km/h</v>
      </c>
      <c r="G198" s="21" t="str">
        <f t="shared" si="5"/>
        <v>ax Speed: 33</v>
      </c>
      <c r="H198" s="21">
        <f>VALUE(MID(Tabla1[[#This Row],[ExceptionDetailExtraInfo]],11,3))</f>
        <v>33</v>
      </c>
      <c r="I198" s="21" t="str">
        <f>Data!N198</f>
        <v>RUTA 40kh, Sora: A-15, Arica, Arica y Parinacota, Chile</v>
      </c>
    </row>
    <row r="199" spans="1:9" hidden="1" x14ac:dyDescent="0.2">
      <c r="A199" s="19">
        <f>Data!Q199</f>
        <v>44829.375122025463</v>
      </c>
      <c r="B199" s="20">
        <f>Data!Q199</f>
        <v>44829.375122025463</v>
      </c>
      <c r="C199" s="21" t="str">
        <f t="shared" si="4"/>
        <v>RUTA</v>
      </c>
      <c r="D199" s="21" t="str">
        <f>Data!A199</f>
        <v>JZPY39</v>
      </c>
      <c r="E199" s="21" t="str">
        <f>+Data!T199</f>
        <v>Max Speed: 37 km/h</v>
      </c>
      <c r="G199" s="21" t="str">
        <f t="shared" si="5"/>
        <v>ax Speed: 37</v>
      </c>
      <c r="H199" s="21">
        <f>VALUE(MID(Tabla1[[#This Row],[ExceptionDetailExtraInfo]],11,3))</f>
        <v>37</v>
      </c>
      <c r="I199" s="21" t="str">
        <f>Data!N199</f>
        <v>RUTA 40kh, Chapisca: J4M5+HR Chapisca, Arica, Chile</v>
      </c>
    </row>
    <row r="200" spans="1:9" hidden="1" x14ac:dyDescent="0.2">
      <c r="A200" s="19">
        <f>Data!Q200</f>
        <v>44829.382805937501</v>
      </c>
      <c r="B200" s="20">
        <f>Data!Q200</f>
        <v>44829.382805937501</v>
      </c>
      <c r="C200" s="21" t="str">
        <f t="shared" si="4"/>
        <v>RUTA</v>
      </c>
      <c r="D200" s="21" t="str">
        <f>Data!A200</f>
        <v>JZPY39</v>
      </c>
      <c r="E200" s="21" t="str">
        <f>+Data!T200</f>
        <v>Max Speed: 29 km/h</v>
      </c>
      <c r="G200" s="21" t="str">
        <f t="shared" si="5"/>
        <v>ax Speed: 29</v>
      </c>
      <c r="H200" s="21">
        <f>VALUE(MID(Tabla1[[#This Row],[ExceptionDetailExtraInfo]],11,3))</f>
        <v>29</v>
      </c>
      <c r="I200" s="21" t="str">
        <f>Data!N200</f>
        <v>RUTA 40kh, Molinos: A-15, Arica, Arica y Parinacota, Chile</v>
      </c>
    </row>
    <row r="201" spans="1:9" hidden="1" x14ac:dyDescent="0.2">
      <c r="A201" s="19">
        <f>Data!Q201</f>
        <v>44829.801027743059</v>
      </c>
      <c r="B201" s="20">
        <f>Data!Q201</f>
        <v>44829.801027743059</v>
      </c>
      <c r="C201" s="21" t="str">
        <f t="shared" si="4"/>
        <v>RUTA</v>
      </c>
      <c r="D201" s="21" t="str">
        <f>Data!A201</f>
        <v>JZPY39</v>
      </c>
      <c r="E201" s="21" t="str">
        <f>+Data!T201</f>
        <v>Max Speed: 25 km/h</v>
      </c>
      <c r="G201" s="21" t="str">
        <f t="shared" si="5"/>
        <v>ax Speed: 25</v>
      </c>
      <c r="H201" s="21">
        <f>VALUE(MID(Tabla1[[#This Row],[ExceptionDetailExtraInfo]],11,3))</f>
        <v>25</v>
      </c>
      <c r="I201" s="21" t="str">
        <f>Data!N201</f>
        <v>RUTA 40kh, Molinos: J393+3C Molinos, Arica, Chile</v>
      </c>
    </row>
    <row r="202" spans="1:9" hidden="1" x14ac:dyDescent="0.2">
      <c r="A202" s="19">
        <f>Data!Q202</f>
        <v>44829.808546608794</v>
      </c>
      <c r="B202" s="20">
        <f>Data!Q202</f>
        <v>44829.808546608794</v>
      </c>
      <c r="C202" s="21" t="str">
        <f t="shared" si="4"/>
        <v>RUTA</v>
      </c>
      <c r="D202" s="21" t="str">
        <f>Data!A202</f>
        <v>JZPY39</v>
      </c>
      <c r="E202" s="21" t="str">
        <f>+Data!T202</f>
        <v>Max Speed: 34 km/h</v>
      </c>
      <c r="G202" s="21" t="str">
        <f t="shared" si="5"/>
        <v>ax Speed: 34</v>
      </c>
      <c r="H202" s="21">
        <f>VALUE(MID(Tabla1[[#This Row],[ExceptionDetailExtraInfo]],11,3))</f>
        <v>34</v>
      </c>
      <c r="I202" s="21" t="str">
        <f>Data!N202</f>
        <v>RUTA 40kh, Chapisca: A-15, Arica, Arica y Parinacota, Chile</v>
      </c>
    </row>
    <row r="203" spans="1:9" hidden="1" x14ac:dyDescent="0.2">
      <c r="A203" s="19">
        <f>Data!Q203</f>
        <v>44829.812886111111</v>
      </c>
      <c r="B203" s="20">
        <f>Data!Q203</f>
        <v>44829.812886111111</v>
      </c>
      <c r="C203" s="21" t="str">
        <f t="shared" si="4"/>
        <v>RUTA</v>
      </c>
      <c r="D203" s="21" t="str">
        <f>Data!A203</f>
        <v>JZPY39</v>
      </c>
      <c r="E203" s="21" t="str">
        <f>+Data!T203</f>
        <v>Max Speed: 32 km/h</v>
      </c>
      <c r="G203" s="21" t="str">
        <f t="shared" si="5"/>
        <v>ax Speed: 32</v>
      </c>
      <c r="H203" s="21">
        <f>VALUE(MID(Tabla1[[#This Row],[ExceptionDetailExtraInfo]],11,3))</f>
        <v>32</v>
      </c>
      <c r="I203" s="21" t="str">
        <f>Data!N203</f>
        <v>RUTA 40kh, Sora: A-15, Arica, Arica y Parinacota, Chile</v>
      </c>
    </row>
    <row r="204" spans="1:9" hidden="1" x14ac:dyDescent="0.2">
      <c r="A204" s="19">
        <f>Data!Q204</f>
        <v>44830.358837233798</v>
      </c>
      <c r="B204" s="20">
        <f>Data!Q204</f>
        <v>44830.358837233798</v>
      </c>
      <c r="C204" s="21" t="str">
        <f t="shared" ref="C204:C267" si="6">MID(I204,FIND("RUTA",I204,1),4)</f>
        <v>RUTA</v>
      </c>
      <c r="D204" s="21" t="str">
        <f>Data!A204</f>
        <v>JZPY39</v>
      </c>
      <c r="E204" s="21" t="str">
        <f>+Data!T204</f>
        <v>Max Speed: 29 km/h</v>
      </c>
      <c r="G204" s="21" t="str">
        <f t="shared" ref="G204:G267" si="7">IFERROR(MID(E204,(FIND("Max Speed: ",E204,1)+1),FIND(" km/h",E204,(FIND("Max Speed: ",E204,1)+1))-FIND("Max Speed: ",E204,1)-1),IFERROR(MID(E204,(FIND("Max Speed: ",E204,1)+1),LEN(E204)-FIND("Max Speed: ",E204,1)),"Sin " &amp;$G$9))</f>
        <v>ax Speed: 29</v>
      </c>
      <c r="H204" s="21">
        <f>VALUE(MID(Tabla1[[#This Row],[ExceptionDetailExtraInfo]],11,3))</f>
        <v>29</v>
      </c>
      <c r="I204" s="21" t="str">
        <f>Data!N204</f>
        <v>RUTA 40kh, Sora: A-15, Arica, Arica y Parinacota, Chile</v>
      </c>
    </row>
    <row r="205" spans="1:9" hidden="1" x14ac:dyDescent="0.2">
      <c r="A205" s="19">
        <f>Data!Q205</f>
        <v>44830.363172997684</v>
      </c>
      <c r="B205" s="20">
        <f>Data!Q205</f>
        <v>44830.363172997684</v>
      </c>
      <c r="C205" s="21" t="str">
        <f t="shared" si="6"/>
        <v>RUTA</v>
      </c>
      <c r="D205" s="21" t="str">
        <f>Data!A205</f>
        <v>JZPY39</v>
      </c>
      <c r="E205" s="21" t="str">
        <f>+Data!T205</f>
        <v>Max Speed: 29 km/h</v>
      </c>
      <c r="G205" s="21" t="str">
        <f t="shared" si="7"/>
        <v>ax Speed: 29</v>
      </c>
      <c r="H205" s="21">
        <f>VALUE(MID(Tabla1[[#This Row],[ExceptionDetailExtraInfo]],11,3))</f>
        <v>29</v>
      </c>
      <c r="I205" s="21" t="str">
        <f>Data!N205</f>
        <v>RUTA 40kh, Chapisca: J4M5+HR Chapisca, Arica, Chile</v>
      </c>
    </row>
    <row r="206" spans="1:9" hidden="1" x14ac:dyDescent="0.2">
      <c r="A206" s="19">
        <f>Data!Q206</f>
        <v>44830.373198692127</v>
      </c>
      <c r="B206" s="20">
        <f>Data!Q206</f>
        <v>44830.373198692127</v>
      </c>
      <c r="C206" s="21" t="str">
        <f t="shared" si="6"/>
        <v>RUTA</v>
      </c>
      <c r="D206" s="21" t="str">
        <f>Data!A206</f>
        <v>JZPY39</v>
      </c>
      <c r="E206" s="21" t="str">
        <f>+Data!T206</f>
        <v>Max Speed: 24 km/h</v>
      </c>
      <c r="G206" s="21" t="str">
        <f t="shared" si="7"/>
        <v>ax Speed: 24</v>
      </c>
      <c r="H206" s="21">
        <f>VALUE(MID(Tabla1[[#This Row],[ExceptionDetailExtraInfo]],11,3))</f>
        <v>24</v>
      </c>
      <c r="I206" s="21" t="str">
        <f>Data!N206</f>
        <v>RUTA 40kh, Molinos: A-15, Arica, Arica y Parinacota, Chile</v>
      </c>
    </row>
    <row r="207" spans="1:9" hidden="1" x14ac:dyDescent="0.2">
      <c r="A207" s="19">
        <f>Data!Q207</f>
        <v>44830.809854895837</v>
      </c>
      <c r="B207" s="20">
        <f>Data!Q207</f>
        <v>44830.809854895837</v>
      </c>
      <c r="C207" s="21" t="str">
        <f t="shared" si="6"/>
        <v>RUTA</v>
      </c>
      <c r="D207" s="21" t="str">
        <f>Data!A207</f>
        <v>JZPY39</v>
      </c>
      <c r="E207" s="21" t="str">
        <f>+Data!T207</f>
        <v>Max Speed: 33 km/h</v>
      </c>
      <c r="G207" s="21" t="str">
        <f t="shared" si="7"/>
        <v>ax Speed: 33</v>
      </c>
      <c r="H207" s="21">
        <f>VALUE(MID(Tabla1[[#This Row],[ExceptionDetailExtraInfo]],11,3))</f>
        <v>33</v>
      </c>
      <c r="I207" s="21" t="str">
        <f>Data!N207</f>
        <v>RUTA 40kh, Molinos: J393+3C Molinos, Arica, Chile</v>
      </c>
    </row>
    <row r="208" spans="1:9" hidden="1" x14ac:dyDescent="0.2">
      <c r="A208" s="19">
        <f>Data!Q208</f>
        <v>44830.81802716435</v>
      </c>
      <c r="B208" s="20">
        <f>Data!Q208</f>
        <v>44830.81802716435</v>
      </c>
      <c r="C208" s="21" t="str">
        <f t="shared" si="6"/>
        <v>RUTA</v>
      </c>
      <c r="D208" s="21" t="str">
        <f>Data!A208</f>
        <v>JZPY39</v>
      </c>
      <c r="E208" s="21" t="str">
        <f>+Data!T208</f>
        <v>Max Speed: 33 km/h</v>
      </c>
      <c r="G208" s="21" t="str">
        <f t="shared" si="7"/>
        <v>ax Speed: 33</v>
      </c>
      <c r="H208" s="21">
        <f>VALUE(MID(Tabla1[[#This Row],[ExceptionDetailExtraInfo]],11,3))</f>
        <v>33</v>
      </c>
      <c r="I208" s="21" t="str">
        <f>Data!N208</f>
        <v>RUTA 40kh, Chapisca: A-15, Arica, Arica y Parinacota, Chile</v>
      </c>
    </row>
    <row r="209" spans="1:9" hidden="1" x14ac:dyDescent="0.2">
      <c r="A209" s="19">
        <f>Data!Q209</f>
        <v>44831.300910381942</v>
      </c>
      <c r="B209" s="20">
        <f>Data!Q209</f>
        <v>44831.300910381942</v>
      </c>
      <c r="C209" s="21" t="str">
        <f t="shared" si="6"/>
        <v>RUTA</v>
      </c>
      <c r="D209" s="21" t="str">
        <f>Data!A209</f>
        <v>JZPY39</v>
      </c>
      <c r="E209" s="21" t="str">
        <f>+Data!T209</f>
        <v>Max Speed: 29 km/h</v>
      </c>
      <c r="G209" s="21" t="str">
        <f t="shared" si="7"/>
        <v>ax Speed: 29</v>
      </c>
      <c r="H209" s="21">
        <f>VALUE(MID(Tabla1[[#This Row],[ExceptionDetailExtraInfo]],11,3))</f>
        <v>29</v>
      </c>
      <c r="I209" s="21" t="str">
        <f>Data!N209</f>
        <v>RUTA 40kh, Sora: A-15, Arica, Arica y Parinacota, Chile</v>
      </c>
    </row>
    <row r="210" spans="1:9" hidden="1" x14ac:dyDescent="0.2">
      <c r="A210" s="19">
        <f>Data!Q210</f>
        <v>44831.305058564816</v>
      </c>
      <c r="B210" s="20">
        <f>Data!Q210</f>
        <v>44831.305058564816</v>
      </c>
      <c r="C210" s="21" t="str">
        <f t="shared" si="6"/>
        <v>RUTA</v>
      </c>
      <c r="D210" s="21" t="str">
        <f>Data!A210</f>
        <v>JZPY39</v>
      </c>
      <c r="E210" s="21" t="str">
        <f>+Data!T210</f>
        <v>Max Speed: 30 km/h</v>
      </c>
      <c r="G210" s="21" t="str">
        <f t="shared" si="7"/>
        <v>ax Speed: 30</v>
      </c>
      <c r="H210" s="21">
        <f>VALUE(MID(Tabla1[[#This Row],[ExceptionDetailExtraInfo]],11,3))</f>
        <v>30</v>
      </c>
      <c r="I210" s="21" t="str">
        <f>Data!N210</f>
        <v>RUTA 40kh, Chapisca: J4M5+HR Chapisca, Arica, Chile</v>
      </c>
    </row>
    <row r="211" spans="1:9" hidden="1" x14ac:dyDescent="0.2">
      <c r="A211" s="19">
        <f>Data!Q211</f>
        <v>44831.314674155095</v>
      </c>
      <c r="B211" s="20">
        <f>Data!Q211</f>
        <v>44831.314674155095</v>
      </c>
      <c r="C211" s="21" t="str">
        <f t="shared" si="6"/>
        <v>RUTA</v>
      </c>
      <c r="D211" s="21" t="str">
        <f>Data!A211</f>
        <v>JZPY39</v>
      </c>
      <c r="E211" s="21" t="str">
        <f>+Data!T211</f>
        <v>Max Speed: 26 km/h</v>
      </c>
      <c r="G211" s="21" t="str">
        <f t="shared" si="7"/>
        <v>ax Speed: 26</v>
      </c>
      <c r="H211" s="21">
        <f>VALUE(MID(Tabla1[[#This Row],[ExceptionDetailExtraInfo]],11,3))</f>
        <v>26</v>
      </c>
      <c r="I211" s="21" t="str">
        <f>Data!N211</f>
        <v>RUTA 40kh, Molinos: A-15, Arica, Arica y Parinacota, Chile</v>
      </c>
    </row>
    <row r="212" spans="1:9" hidden="1" x14ac:dyDescent="0.2">
      <c r="A212" s="19">
        <f>Data!Q212</f>
        <v>44831.80840671296</v>
      </c>
      <c r="B212" s="20">
        <f>Data!Q212</f>
        <v>44831.80840671296</v>
      </c>
      <c r="C212" s="21" t="str">
        <f t="shared" si="6"/>
        <v>RUTA</v>
      </c>
      <c r="D212" s="21" t="str">
        <f>Data!A212</f>
        <v>JZPY39</v>
      </c>
      <c r="E212" s="21" t="str">
        <f>+Data!T212</f>
        <v>Max Speed: 37 km/h</v>
      </c>
      <c r="G212" s="21" t="str">
        <f t="shared" si="7"/>
        <v>ax Speed: 37</v>
      </c>
      <c r="H212" s="21">
        <f>VALUE(MID(Tabla1[[#This Row],[ExceptionDetailExtraInfo]],11,3))</f>
        <v>37</v>
      </c>
      <c r="I212" s="21" t="str">
        <f>Data!N212</f>
        <v>RUTA 40kh, Molinos: J393+3C Molinos, Arica, Chile</v>
      </c>
    </row>
    <row r="213" spans="1:9" hidden="1" x14ac:dyDescent="0.2">
      <c r="A213" s="19">
        <f>Data!Q213</f>
        <v>44831.815747604167</v>
      </c>
      <c r="B213" s="20">
        <f>Data!Q213</f>
        <v>44831.815747604167</v>
      </c>
      <c r="C213" s="21" t="str">
        <f t="shared" si="6"/>
        <v>RUTA</v>
      </c>
      <c r="D213" s="21" t="str">
        <f>Data!A213</f>
        <v>JZPY39</v>
      </c>
      <c r="E213" s="21" t="str">
        <f>+Data!T213</f>
        <v>Max Speed: 37 km/h</v>
      </c>
      <c r="G213" s="21" t="str">
        <f t="shared" si="7"/>
        <v>ax Speed: 37</v>
      </c>
      <c r="H213" s="21">
        <f>VALUE(MID(Tabla1[[#This Row],[ExceptionDetailExtraInfo]],11,3))</f>
        <v>37</v>
      </c>
      <c r="I213" s="21" t="str">
        <f>Data!N213</f>
        <v>RUTA 40kh, Chapisca: A-15, Arica, Arica y Parinacota, Chile</v>
      </c>
    </row>
    <row r="214" spans="1:9" hidden="1" x14ac:dyDescent="0.2">
      <c r="A214" s="19">
        <f>Data!Q214</f>
        <v>44831.819519328703</v>
      </c>
      <c r="B214" s="20">
        <f>Data!Q214</f>
        <v>44831.819519328703</v>
      </c>
      <c r="C214" s="21" t="str">
        <f t="shared" si="6"/>
        <v>RUTA</v>
      </c>
      <c r="D214" s="21" t="str">
        <f>Data!A214</f>
        <v>JZPY39</v>
      </c>
      <c r="E214" s="21" t="str">
        <f>+Data!T214</f>
        <v>Max Speed: 29 km/h</v>
      </c>
      <c r="G214" s="21" t="str">
        <f t="shared" si="7"/>
        <v>ax Speed: 29</v>
      </c>
      <c r="H214" s="21">
        <f>VALUE(MID(Tabla1[[#This Row],[ExceptionDetailExtraInfo]],11,3))</f>
        <v>29</v>
      </c>
      <c r="I214" s="21" t="str">
        <f>Data!N214</f>
        <v>RUTA 40kh, Sora: A-15, Arica, Arica y Parinacota, Chile</v>
      </c>
    </row>
    <row r="215" spans="1:9" hidden="1" x14ac:dyDescent="0.2">
      <c r="A215" s="19">
        <f>Data!Q215</f>
        <v>44832.687986655095</v>
      </c>
      <c r="B215" s="20">
        <f>Data!Q215</f>
        <v>44832.687986655095</v>
      </c>
      <c r="C215" s="21" t="str">
        <f t="shared" si="6"/>
        <v>RUTA</v>
      </c>
      <c r="D215" s="21" t="str">
        <f>Data!A215</f>
        <v>JZPY39</v>
      </c>
      <c r="E215" s="21" t="str">
        <f>+Data!T215</f>
        <v>Max Speed: 37 km/h</v>
      </c>
      <c r="G215" s="21" t="str">
        <f t="shared" si="7"/>
        <v>ax Speed: 37</v>
      </c>
      <c r="H215" s="21">
        <f>VALUE(MID(Tabla1[[#This Row],[ExceptionDetailExtraInfo]],11,3))</f>
        <v>37</v>
      </c>
      <c r="I215" s="21" t="str">
        <f>Data!N215</f>
        <v>RUTA 40kh, Sora: A-15, Arica, Arica y Parinacota, Chile</v>
      </c>
    </row>
    <row r="216" spans="1:9" hidden="1" x14ac:dyDescent="0.2">
      <c r="A216" s="19">
        <f>Data!Q216</f>
        <v>44832.691226932868</v>
      </c>
      <c r="B216" s="20">
        <f>Data!Q216</f>
        <v>44832.691226932868</v>
      </c>
      <c r="C216" s="21" t="str">
        <f t="shared" si="6"/>
        <v>RUTA</v>
      </c>
      <c r="D216" s="21" t="str">
        <f>Data!A216</f>
        <v>JZPY39</v>
      </c>
      <c r="E216" s="21" t="str">
        <f>+Data!T216</f>
        <v>Max Speed: 40 km/h</v>
      </c>
      <c r="G216" s="21" t="str">
        <f t="shared" si="7"/>
        <v>ax Speed: 40</v>
      </c>
      <c r="H216" s="21">
        <f>VALUE(MID(Tabla1[[#This Row],[ExceptionDetailExtraInfo]],11,3))</f>
        <v>40</v>
      </c>
      <c r="I216" s="21" t="str">
        <f>Data!N216</f>
        <v>RUTA 40kh, Chapisca: J4M5+HR Chapisca, Arica, Chile</v>
      </c>
    </row>
    <row r="217" spans="1:9" hidden="1" x14ac:dyDescent="0.2">
      <c r="A217" s="19">
        <f>Data!Q217</f>
        <v>44832.698360150462</v>
      </c>
      <c r="B217" s="20">
        <f>Data!Q217</f>
        <v>44832.698360150462</v>
      </c>
      <c r="C217" s="21" t="str">
        <f t="shared" si="6"/>
        <v>RUTA</v>
      </c>
      <c r="D217" s="21" t="str">
        <f>Data!A217</f>
        <v>JZPY39</v>
      </c>
      <c r="E217" s="21" t="str">
        <f>+Data!T217</f>
        <v>Max Speed: 27 km/h</v>
      </c>
      <c r="G217" s="21" t="str">
        <f t="shared" si="7"/>
        <v>ax Speed: 27</v>
      </c>
      <c r="H217" s="21">
        <f>VALUE(MID(Tabla1[[#This Row],[ExceptionDetailExtraInfo]],11,3))</f>
        <v>27</v>
      </c>
      <c r="I217" s="21" t="str">
        <f>Data!N217</f>
        <v>RUTA 40kh, Molinos: A-15, Arica, Arica y Parinacota, Chile</v>
      </c>
    </row>
    <row r="218" spans="1:9" hidden="1" x14ac:dyDescent="0.2">
      <c r="A218" s="19">
        <f>Data!Q218</f>
        <v>44834.333568090275</v>
      </c>
      <c r="B218" s="20">
        <f>Data!Q218</f>
        <v>44834.333568090275</v>
      </c>
      <c r="C218" s="21" t="str">
        <f t="shared" si="6"/>
        <v>RUTA</v>
      </c>
      <c r="D218" s="21" t="str">
        <f>Data!A218</f>
        <v>JZPY39</v>
      </c>
      <c r="E218" s="21" t="str">
        <f>+Data!T218</f>
        <v>Max Speed: 26 km/h</v>
      </c>
      <c r="G218" s="21" t="str">
        <f t="shared" si="7"/>
        <v>ax Speed: 26</v>
      </c>
      <c r="H218" s="21">
        <f>VALUE(MID(Tabla1[[#This Row],[ExceptionDetailExtraInfo]],11,3))</f>
        <v>26</v>
      </c>
      <c r="I218" s="21" t="str">
        <f>Data!N218</f>
        <v>RUTA 40kh, Molinos: J393+3C Molinos, Arica, Chile</v>
      </c>
    </row>
    <row r="219" spans="1:9" hidden="1" x14ac:dyDescent="0.2">
      <c r="A219" s="19">
        <f>Data!Q219</f>
        <v>44834.340462962966</v>
      </c>
      <c r="B219" s="20">
        <f>Data!Q219</f>
        <v>44834.340462962966</v>
      </c>
      <c r="C219" s="21" t="str">
        <f t="shared" si="6"/>
        <v>RUTA</v>
      </c>
      <c r="D219" s="21" t="str">
        <f>Data!A219</f>
        <v>JZPY39</v>
      </c>
      <c r="E219" s="21" t="str">
        <f>+Data!T219</f>
        <v>Max Speed: 41 km/h</v>
      </c>
      <c r="G219" s="21" t="str">
        <f t="shared" si="7"/>
        <v>ax Speed: 41</v>
      </c>
      <c r="H219" s="21">
        <f>VALUE(MID(Tabla1[[#This Row],[ExceptionDetailExtraInfo]],11,3))</f>
        <v>41</v>
      </c>
      <c r="I219" s="21" t="str">
        <f>Data!N219</f>
        <v>RUTA 40kh, Chapisca: A-15, Arica, Arica y Parinacota, Chile</v>
      </c>
    </row>
    <row r="220" spans="1:9" hidden="1" x14ac:dyDescent="0.2">
      <c r="A220" s="19">
        <f>Data!Q220</f>
        <v>44834.343491354164</v>
      </c>
      <c r="B220" s="20">
        <f>Data!Q220</f>
        <v>44834.343491354164</v>
      </c>
      <c r="C220" s="21" t="str">
        <f t="shared" si="6"/>
        <v>RUTA</v>
      </c>
      <c r="D220" s="21" t="str">
        <f>Data!A220</f>
        <v>JZPY39</v>
      </c>
      <c r="E220" s="21" t="str">
        <f>+Data!T220</f>
        <v>Max Speed: 41 km/h</v>
      </c>
      <c r="G220" s="21" t="str">
        <f t="shared" si="7"/>
        <v>ax Speed: 41</v>
      </c>
      <c r="H220" s="21">
        <f>VALUE(MID(Tabla1[[#This Row],[ExceptionDetailExtraInfo]],11,3))</f>
        <v>41</v>
      </c>
      <c r="I220" s="21" t="str">
        <f>Data!N220</f>
        <v>RUTA 40kh, Sora: A-15, Arica, Arica y Parinacota, Chile</v>
      </c>
    </row>
    <row r="221" spans="1:9" hidden="1" x14ac:dyDescent="0.2">
      <c r="A221" s="19">
        <f>Data!Q221</f>
        <v>44834.567430555559</v>
      </c>
      <c r="B221" s="20">
        <f>Data!Q221</f>
        <v>44834.567430555559</v>
      </c>
      <c r="C221" s="21" t="str">
        <f t="shared" si="6"/>
        <v>RUTA</v>
      </c>
      <c r="D221" s="21" t="str">
        <f>Data!A221</f>
        <v>JZPY39</v>
      </c>
      <c r="E221" s="21" t="str">
        <f>+Data!T221</f>
        <v>Max Speed: 35 km/h</v>
      </c>
      <c r="G221" s="21" t="str">
        <f t="shared" si="7"/>
        <v>ax Speed: 35</v>
      </c>
      <c r="H221" s="21">
        <f>VALUE(MID(Tabla1[[#This Row],[ExceptionDetailExtraInfo]],11,3))</f>
        <v>35</v>
      </c>
      <c r="I221" s="21" t="str">
        <f>Data!N221</f>
        <v>RUTA 40kh, Sora: A-15, Arica, Arica y Parinacota, Chile</v>
      </c>
    </row>
    <row r="222" spans="1:9" hidden="1" x14ac:dyDescent="0.2">
      <c r="A222" s="19">
        <f>Data!Q222</f>
        <v>44834.571028935185</v>
      </c>
      <c r="B222" s="20">
        <f>Data!Q222</f>
        <v>44834.571028935185</v>
      </c>
      <c r="C222" s="21" t="str">
        <f t="shared" si="6"/>
        <v>RUTA</v>
      </c>
      <c r="D222" s="21" t="str">
        <f>Data!A222</f>
        <v>JZPY39</v>
      </c>
      <c r="E222" s="21" t="str">
        <f>+Data!T222</f>
        <v>Max Speed: 34 km/h</v>
      </c>
      <c r="G222" s="21" t="str">
        <f t="shared" si="7"/>
        <v>ax Speed: 34</v>
      </c>
      <c r="H222" s="21">
        <f>VALUE(MID(Tabla1[[#This Row],[ExceptionDetailExtraInfo]],11,3))</f>
        <v>34</v>
      </c>
      <c r="I222" s="21" t="str">
        <f>Data!N222</f>
        <v>RUTA 40kh, Chapisca: J4M5+HR Chapisca, Arica, Chile</v>
      </c>
    </row>
    <row r="223" spans="1:9" hidden="1" x14ac:dyDescent="0.2">
      <c r="A223" s="19">
        <f>Data!Q223</f>
        <v>44834.578900925924</v>
      </c>
      <c r="B223" s="20">
        <f>Data!Q223</f>
        <v>44834.578900925924</v>
      </c>
      <c r="C223" s="21" t="str">
        <f t="shared" si="6"/>
        <v>RUTA</v>
      </c>
      <c r="D223" s="21" t="str">
        <f>Data!A223</f>
        <v>JZPY39</v>
      </c>
      <c r="E223" s="21" t="str">
        <f>+Data!T223</f>
        <v>Max Speed: 28 km/h</v>
      </c>
      <c r="G223" s="21" t="str">
        <f t="shared" si="7"/>
        <v>ax Speed: 28</v>
      </c>
      <c r="H223" s="21">
        <f>VALUE(MID(Tabla1[[#This Row],[ExceptionDetailExtraInfo]],11,3))</f>
        <v>28</v>
      </c>
      <c r="I223" s="21" t="str">
        <f>Data!N223</f>
        <v>RUTA 40kh, Molinos: A-15, Arica, Arica y Parinacota, Chile</v>
      </c>
    </row>
    <row r="224" spans="1:9" hidden="1" x14ac:dyDescent="0.2">
      <c r="A224" s="19">
        <f>Data!Q224</f>
        <v>44824.324112349539</v>
      </c>
      <c r="B224" s="20">
        <f>Data!Q224</f>
        <v>44824.324112349539</v>
      </c>
      <c r="C224" s="21" t="str">
        <f t="shared" si="6"/>
        <v>RUTA</v>
      </c>
      <c r="D224" s="21" t="str">
        <f>Data!A224</f>
        <v>KCRF36</v>
      </c>
      <c r="E224" s="21" t="str">
        <f>+Data!T224</f>
        <v>Max Speed: 26 km/h</v>
      </c>
      <c r="G224" s="21" t="str">
        <f t="shared" si="7"/>
        <v>ax Speed: 26</v>
      </c>
      <c r="H224" s="21">
        <f>VALUE(MID(Tabla1[[#This Row],[ExceptionDetailExtraInfo]],11,3))</f>
        <v>26</v>
      </c>
      <c r="I224" s="21" t="str">
        <f>Data!N224</f>
        <v>RUTA 40kh, Molinos: A-15, Arica, Arica y Parinacota, Chile</v>
      </c>
    </row>
    <row r="225" spans="1:9" hidden="1" x14ac:dyDescent="0.2">
      <c r="A225" s="19">
        <f>Data!Q225</f>
        <v>44824.33222222222</v>
      </c>
      <c r="B225" s="20">
        <f>Data!Q225</f>
        <v>44824.33222222222</v>
      </c>
      <c r="C225" s="21" t="str">
        <f t="shared" si="6"/>
        <v>RUTA</v>
      </c>
      <c r="D225" s="21" t="str">
        <f>Data!A225</f>
        <v>KCRF36</v>
      </c>
      <c r="E225" s="21" t="str">
        <f>+Data!T225</f>
        <v>Max Speed: 20 km/h</v>
      </c>
      <c r="G225" s="21" t="str">
        <f t="shared" si="7"/>
        <v>ax Speed: 20</v>
      </c>
      <c r="H225" s="21">
        <f>VALUE(MID(Tabla1[[#This Row],[ExceptionDetailExtraInfo]],11,3))</f>
        <v>20</v>
      </c>
      <c r="I225" s="21" t="str">
        <f>Data!N225</f>
        <v>RUTA 40kh, Chapisca: A-15, Arica, Arica y Parinacota, Chile</v>
      </c>
    </row>
    <row r="226" spans="1:9" hidden="1" x14ac:dyDescent="0.2">
      <c r="A226" s="19">
        <f>Data!Q226</f>
        <v>44824.765922256942</v>
      </c>
      <c r="B226" s="20">
        <f>Data!Q226</f>
        <v>44824.765922256942</v>
      </c>
      <c r="C226" s="21" t="str">
        <f t="shared" si="6"/>
        <v>RUTA</v>
      </c>
      <c r="D226" s="21" t="str">
        <f>Data!A226</f>
        <v>KCRF36</v>
      </c>
      <c r="E226" s="21" t="str">
        <f>+Data!T226</f>
        <v>Max Speed: 31 km/h</v>
      </c>
      <c r="G226" s="21" t="str">
        <f t="shared" si="7"/>
        <v>ax Speed: 31</v>
      </c>
      <c r="H226" s="21">
        <f>VALUE(MID(Tabla1[[#This Row],[ExceptionDetailExtraInfo]],11,3))</f>
        <v>31</v>
      </c>
      <c r="I226" s="21" t="str">
        <f>Data!N226</f>
        <v>RUTA 40kh, Sora: A-15, Arica, Arica y Parinacota, Chile</v>
      </c>
    </row>
    <row r="227" spans="1:9" hidden="1" x14ac:dyDescent="0.2">
      <c r="A227" s="19">
        <f>Data!Q227</f>
        <v>44824.769500613424</v>
      </c>
      <c r="B227" s="20">
        <f>Data!Q227</f>
        <v>44824.769500613424</v>
      </c>
      <c r="C227" s="21" t="str">
        <f t="shared" si="6"/>
        <v>RUTA</v>
      </c>
      <c r="D227" s="21" t="str">
        <f>Data!A227</f>
        <v>KCRF36</v>
      </c>
      <c r="E227" s="21" t="str">
        <f>+Data!T227</f>
        <v>Max Speed: 36 km/h</v>
      </c>
      <c r="G227" s="21" t="str">
        <f t="shared" si="7"/>
        <v>ax Speed: 36</v>
      </c>
      <c r="H227" s="21">
        <f>VALUE(MID(Tabla1[[#This Row],[ExceptionDetailExtraInfo]],11,3))</f>
        <v>36</v>
      </c>
      <c r="I227" s="21" t="str">
        <f>Data!N227</f>
        <v>RUTA 40kh, Chapisca: A-15, Arica, Arica y Parinacota, Chile</v>
      </c>
    </row>
    <row r="228" spans="1:9" hidden="1" x14ac:dyDescent="0.2">
      <c r="A228" s="19">
        <f>Data!Q228</f>
        <v>44824.777049189812</v>
      </c>
      <c r="B228" s="20">
        <f>Data!Q228</f>
        <v>44824.777049189812</v>
      </c>
      <c r="C228" s="21" t="str">
        <f t="shared" si="6"/>
        <v>RUTA</v>
      </c>
      <c r="D228" s="21" t="str">
        <f>Data!A228</f>
        <v>KCRF36</v>
      </c>
      <c r="E228" s="21" t="str">
        <f>+Data!T228</f>
        <v>Max Speed: 29 km/h</v>
      </c>
      <c r="G228" s="21" t="str">
        <f t="shared" si="7"/>
        <v>ax Speed: 29</v>
      </c>
      <c r="H228" s="21">
        <f>VALUE(MID(Tabla1[[#This Row],[ExceptionDetailExtraInfo]],11,3))</f>
        <v>29</v>
      </c>
      <c r="I228" s="21" t="str">
        <f>Data!N228</f>
        <v>RUTA 40kh, Molinos: A-15, Arica, Arica y Parinacota, Chile</v>
      </c>
    </row>
    <row r="229" spans="1:9" hidden="1" x14ac:dyDescent="0.2">
      <c r="A229" s="19">
        <f>Data!Q229</f>
        <v>44824.77752314815</v>
      </c>
      <c r="B229" s="20">
        <f>Data!Q229</f>
        <v>44824.77752314815</v>
      </c>
      <c r="C229" s="21" t="str">
        <f t="shared" si="6"/>
        <v>RUTA</v>
      </c>
      <c r="D229" s="21" t="str">
        <f>Data!A229</f>
        <v>KCRF36</v>
      </c>
      <c r="E229" s="21" t="str">
        <f>+Data!T229</f>
        <v>Max Speed: 12 km/h</v>
      </c>
      <c r="G229" s="21" t="str">
        <f t="shared" si="7"/>
        <v>ax Speed: 12</v>
      </c>
      <c r="H229" s="21">
        <f>VALUE(MID(Tabla1[[#This Row],[ExceptionDetailExtraInfo]],11,3))</f>
        <v>12</v>
      </c>
      <c r="I229" s="21" t="str">
        <f>Data!N229</f>
        <v>RUTA 40kh, Molinos: A-15, Arica, Arica y Parinacota, Chile</v>
      </c>
    </row>
    <row r="230" spans="1:9" hidden="1" x14ac:dyDescent="0.2">
      <c r="A230" s="19">
        <f>Data!Q230</f>
        <v>44825.327367280093</v>
      </c>
      <c r="B230" s="20">
        <f>Data!Q230</f>
        <v>44825.327367280093</v>
      </c>
      <c r="C230" s="21" t="str">
        <f t="shared" si="6"/>
        <v>RUTA</v>
      </c>
      <c r="D230" s="21" t="str">
        <f>Data!A230</f>
        <v>KCRF36</v>
      </c>
      <c r="E230" s="21" t="str">
        <f>+Data!T230</f>
        <v>Max Speed: 31 km/h</v>
      </c>
      <c r="G230" s="21" t="str">
        <f t="shared" si="7"/>
        <v>ax Speed: 31</v>
      </c>
      <c r="H230" s="21">
        <f>VALUE(MID(Tabla1[[#This Row],[ExceptionDetailExtraInfo]],11,3))</f>
        <v>31</v>
      </c>
      <c r="I230" s="21" t="str">
        <f>Data!N230</f>
        <v>RUTA 40kh, Molinos: J393+3C Molinos, Arica, Chile</v>
      </c>
    </row>
    <row r="231" spans="1:9" hidden="1" x14ac:dyDescent="0.2">
      <c r="A231" s="19">
        <f>Data!Q231</f>
        <v>44825.334995833335</v>
      </c>
      <c r="B231" s="20">
        <f>Data!Q231</f>
        <v>44825.334995833335</v>
      </c>
      <c r="C231" s="21" t="str">
        <f t="shared" si="6"/>
        <v>RUTA</v>
      </c>
      <c r="D231" s="21" t="str">
        <f>Data!A231</f>
        <v>KCRF36</v>
      </c>
      <c r="E231" s="21" t="str">
        <f>+Data!T231</f>
        <v>Max Speed: 33 km/h</v>
      </c>
      <c r="G231" s="21" t="str">
        <f t="shared" si="7"/>
        <v>ax Speed: 33</v>
      </c>
      <c r="H231" s="21">
        <f>VALUE(MID(Tabla1[[#This Row],[ExceptionDetailExtraInfo]],11,3))</f>
        <v>33</v>
      </c>
      <c r="I231" s="21" t="str">
        <f>Data!N231</f>
        <v>RUTA 40kh, Chapisca: A-15, Arica, Arica y Parinacota, Chile</v>
      </c>
    </row>
    <row r="232" spans="1:9" hidden="1" x14ac:dyDescent="0.2">
      <c r="A232" s="19">
        <f>Data!Q232</f>
        <v>44825.338835567127</v>
      </c>
      <c r="B232" s="20">
        <f>Data!Q232</f>
        <v>44825.338835567127</v>
      </c>
      <c r="C232" s="21" t="str">
        <f t="shared" si="6"/>
        <v>RUTA</v>
      </c>
      <c r="D232" s="21" t="str">
        <f>Data!A232</f>
        <v>KCRF36</v>
      </c>
      <c r="E232" s="21" t="str">
        <f>+Data!T232</f>
        <v>Max Speed: 33 km/h</v>
      </c>
      <c r="G232" s="21" t="str">
        <f t="shared" si="7"/>
        <v>ax Speed: 33</v>
      </c>
      <c r="H232" s="21">
        <f>VALUE(MID(Tabla1[[#This Row],[ExceptionDetailExtraInfo]],11,3))</f>
        <v>33</v>
      </c>
      <c r="I232" s="21" t="str">
        <f>Data!N232</f>
        <v>RUTA 40kh, Sora: A-15, Arica, Arica y Parinacota, Chile</v>
      </c>
    </row>
    <row r="233" spans="1:9" hidden="1" x14ac:dyDescent="0.2">
      <c r="A233" s="19">
        <f>Data!Q233</f>
        <v>44825.77017103009</v>
      </c>
      <c r="B233" s="20">
        <f>Data!Q233</f>
        <v>44825.77017103009</v>
      </c>
      <c r="C233" s="21" t="str">
        <f t="shared" si="6"/>
        <v>RUTA</v>
      </c>
      <c r="D233" s="21" t="str">
        <f>Data!A233</f>
        <v>KCRF36</v>
      </c>
      <c r="E233" s="21" t="str">
        <f>+Data!T233</f>
        <v>Max Speed: 35 km/h</v>
      </c>
      <c r="G233" s="21" t="str">
        <f t="shared" si="7"/>
        <v>ax Speed: 35</v>
      </c>
      <c r="H233" s="21">
        <f>VALUE(MID(Tabla1[[#This Row],[ExceptionDetailExtraInfo]],11,3))</f>
        <v>35</v>
      </c>
      <c r="I233" s="21" t="str">
        <f>Data!N233</f>
        <v>RUTA 40kh, Chapisca: J4M5+HR Chapisca, Arica, Chile</v>
      </c>
    </row>
    <row r="234" spans="1:9" hidden="1" x14ac:dyDescent="0.2">
      <c r="A234" s="19">
        <f>Data!Q234</f>
        <v>44825.77812052083</v>
      </c>
      <c r="B234" s="20">
        <f>Data!Q234</f>
        <v>44825.77812052083</v>
      </c>
      <c r="C234" s="21" t="str">
        <f t="shared" si="6"/>
        <v>RUTA</v>
      </c>
      <c r="D234" s="21" t="str">
        <f>Data!A234</f>
        <v>KCRF36</v>
      </c>
      <c r="E234" s="21" t="str">
        <f>+Data!T234</f>
        <v>Max Speed: 31 km/h</v>
      </c>
      <c r="G234" s="21" t="str">
        <f t="shared" si="7"/>
        <v>ax Speed: 31</v>
      </c>
      <c r="H234" s="21">
        <f>VALUE(MID(Tabla1[[#This Row],[ExceptionDetailExtraInfo]],11,3))</f>
        <v>31</v>
      </c>
      <c r="I234" s="21" t="str">
        <f>Data!N234</f>
        <v>RUTA 40kh, Molinos: A-15, Arica, Arica y Parinacota, Chile</v>
      </c>
    </row>
    <row r="235" spans="1:9" hidden="1" x14ac:dyDescent="0.2">
      <c r="A235" s="19">
        <f>Data!Q235</f>
        <v>44826.318852314813</v>
      </c>
      <c r="B235" s="20">
        <f>Data!Q235</f>
        <v>44826.318852314813</v>
      </c>
      <c r="C235" s="21" t="str">
        <f t="shared" si="6"/>
        <v>RUTA</v>
      </c>
      <c r="D235" s="21" t="str">
        <f>Data!A235</f>
        <v>KCRF36</v>
      </c>
      <c r="E235" s="21" t="str">
        <f>+Data!T235</f>
        <v>Max Speed: 27 km/h</v>
      </c>
      <c r="G235" s="21" t="str">
        <f t="shared" si="7"/>
        <v>ax Speed: 27</v>
      </c>
      <c r="H235" s="21">
        <f>VALUE(MID(Tabla1[[#This Row],[ExceptionDetailExtraInfo]],11,3))</f>
        <v>27</v>
      </c>
      <c r="I235" s="21" t="str">
        <f>Data!N235</f>
        <v>RUTA 40kh, Molinos: A-15, Arica, Arica y Parinacota, Chile</v>
      </c>
    </row>
    <row r="236" spans="1:9" hidden="1" x14ac:dyDescent="0.2">
      <c r="A236" s="19">
        <f>Data!Q236</f>
        <v>44826.326932870368</v>
      </c>
      <c r="B236" s="20">
        <f>Data!Q236</f>
        <v>44826.326932870368</v>
      </c>
      <c r="C236" s="21" t="str">
        <f t="shared" si="6"/>
        <v>RUTA</v>
      </c>
      <c r="D236" s="21" t="str">
        <f>Data!A236</f>
        <v>KCRF36</v>
      </c>
      <c r="E236" s="21" t="str">
        <f>+Data!T236</f>
        <v>Max Speed: 35 km/h</v>
      </c>
      <c r="G236" s="21" t="str">
        <f t="shared" si="7"/>
        <v>ax Speed: 35</v>
      </c>
      <c r="H236" s="21">
        <f>VALUE(MID(Tabla1[[#This Row],[ExceptionDetailExtraInfo]],11,3))</f>
        <v>35</v>
      </c>
      <c r="I236" s="21" t="str">
        <f>Data!N236</f>
        <v>RUTA 40kh, Chapisca: A-15, Arica, Arica y Parinacota, Chile</v>
      </c>
    </row>
    <row r="237" spans="1:9" hidden="1" x14ac:dyDescent="0.2">
      <c r="A237" s="19">
        <f>Data!Q237</f>
        <v>44826.33045559028</v>
      </c>
      <c r="B237" s="20">
        <f>Data!Q237</f>
        <v>44826.33045559028</v>
      </c>
      <c r="C237" s="21" t="str">
        <f t="shared" si="6"/>
        <v>RUTA</v>
      </c>
      <c r="D237" s="21" t="str">
        <f>Data!A237</f>
        <v>KCRF36</v>
      </c>
      <c r="E237" s="21" t="str">
        <f>+Data!T237</f>
        <v>Max Speed: 33 km/h</v>
      </c>
      <c r="G237" s="21" t="str">
        <f t="shared" si="7"/>
        <v>ax Speed: 33</v>
      </c>
      <c r="H237" s="21">
        <f>VALUE(MID(Tabla1[[#This Row],[ExceptionDetailExtraInfo]],11,3))</f>
        <v>33</v>
      </c>
      <c r="I237" s="21" t="str">
        <f>Data!N237</f>
        <v>RUTA 40kh, Sora: A-15, Arica, Arica y Parinacota, Chile</v>
      </c>
    </row>
    <row r="238" spans="1:9" hidden="1" x14ac:dyDescent="0.2">
      <c r="A238" s="19">
        <f>Data!Q238</f>
        <v>44826.769160567128</v>
      </c>
      <c r="B238" s="20">
        <f>Data!Q238</f>
        <v>44826.769160567128</v>
      </c>
      <c r="C238" s="21" t="str">
        <f t="shared" si="6"/>
        <v>RUTA</v>
      </c>
      <c r="D238" s="21" t="str">
        <f>Data!A238</f>
        <v>KCRF36</v>
      </c>
      <c r="E238" s="21" t="str">
        <f>+Data!T238</f>
        <v>Max Speed: 35 km/h</v>
      </c>
      <c r="G238" s="21" t="str">
        <f t="shared" si="7"/>
        <v>ax Speed: 35</v>
      </c>
      <c r="H238" s="21">
        <f>VALUE(MID(Tabla1[[#This Row],[ExceptionDetailExtraInfo]],11,3))</f>
        <v>35</v>
      </c>
      <c r="I238" s="21" t="str">
        <f>Data!N238</f>
        <v>RUTA 40kh, Chapisca: J4M5+HR Chapisca, Arica, Chile</v>
      </c>
    </row>
    <row r="239" spans="1:9" hidden="1" x14ac:dyDescent="0.2">
      <c r="A239" s="19">
        <f>Data!Q239</f>
        <v>44826.776807986113</v>
      </c>
      <c r="B239" s="20">
        <f>Data!Q239</f>
        <v>44826.776807986113</v>
      </c>
      <c r="C239" s="21" t="str">
        <f t="shared" si="6"/>
        <v>RUTA</v>
      </c>
      <c r="D239" s="21" t="str">
        <f>Data!A239</f>
        <v>KCRF36</v>
      </c>
      <c r="E239" s="21" t="str">
        <f>+Data!T239</f>
        <v>Max Speed: 28 km/h</v>
      </c>
      <c r="G239" s="21" t="str">
        <f t="shared" si="7"/>
        <v>ax Speed: 28</v>
      </c>
      <c r="H239" s="21">
        <f>VALUE(MID(Tabla1[[#This Row],[ExceptionDetailExtraInfo]],11,3))</f>
        <v>28</v>
      </c>
      <c r="I239" s="21" t="str">
        <f>Data!N239</f>
        <v>RUTA 40kh, Molinos: A-15, Arica, Arica y Parinacota, Chile</v>
      </c>
    </row>
    <row r="240" spans="1:9" hidden="1" x14ac:dyDescent="0.2">
      <c r="A240" s="19">
        <f>Data!Q240</f>
        <v>44827.329231828706</v>
      </c>
      <c r="B240" s="20">
        <f>Data!Q240</f>
        <v>44827.329231828706</v>
      </c>
      <c r="C240" s="21" t="str">
        <f t="shared" si="6"/>
        <v>RUTA</v>
      </c>
      <c r="D240" s="21" t="str">
        <f>Data!A240</f>
        <v>KCRF36</v>
      </c>
      <c r="E240" s="21" t="str">
        <f>+Data!T240</f>
        <v>Max Speed: 24 km/h</v>
      </c>
      <c r="G240" s="21" t="str">
        <f t="shared" si="7"/>
        <v>ax Speed: 24</v>
      </c>
      <c r="H240" s="21">
        <f>VALUE(MID(Tabla1[[#This Row],[ExceptionDetailExtraInfo]],11,3))</f>
        <v>24</v>
      </c>
      <c r="I240" s="21" t="str">
        <f>Data!N240</f>
        <v>RUTA 40kh, Molinos: A-15, Arica, Arica y Parinacota, Chile</v>
      </c>
    </row>
    <row r="241" spans="1:9" hidden="1" x14ac:dyDescent="0.2">
      <c r="A241" s="19">
        <f>Data!Q241</f>
        <v>44827.33747658565</v>
      </c>
      <c r="B241" s="20">
        <f>Data!Q241</f>
        <v>44827.33747658565</v>
      </c>
      <c r="C241" s="21" t="str">
        <f t="shared" si="6"/>
        <v>RUTA</v>
      </c>
      <c r="D241" s="21" t="str">
        <f>Data!A241</f>
        <v>KCRF36</v>
      </c>
      <c r="E241" s="21" t="str">
        <f>+Data!T241</f>
        <v>Max Speed: 35 km/h</v>
      </c>
      <c r="G241" s="21" t="str">
        <f t="shared" si="7"/>
        <v>ax Speed: 35</v>
      </c>
      <c r="H241" s="21">
        <f>VALUE(MID(Tabla1[[#This Row],[ExceptionDetailExtraInfo]],11,3))</f>
        <v>35</v>
      </c>
      <c r="I241" s="21" t="str">
        <f>Data!N241</f>
        <v>RUTA 40kh, Chapisca: A-15, Arica, Arica y Parinacota, Chile</v>
      </c>
    </row>
    <row r="242" spans="1:9" hidden="1" x14ac:dyDescent="0.2">
      <c r="A242" s="19">
        <f>Data!Q242</f>
        <v>44827.341427777777</v>
      </c>
      <c r="B242" s="20">
        <f>Data!Q242</f>
        <v>44827.341427777777</v>
      </c>
      <c r="C242" s="21" t="str">
        <f t="shared" si="6"/>
        <v>RUTA</v>
      </c>
      <c r="D242" s="21" t="str">
        <f>Data!A242</f>
        <v>KCRF36</v>
      </c>
      <c r="E242" s="21" t="str">
        <f>+Data!T242</f>
        <v>Max Speed: 33 km/h</v>
      </c>
      <c r="G242" s="21" t="str">
        <f t="shared" si="7"/>
        <v>ax Speed: 33</v>
      </c>
      <c r="H242" s="21">
        <f>VALUE(MID(Tabla1[[#This Row],[ExceptionDetailExtraInfo]],11,3))</f>
        <v>33</v>
      </c>
      <c r="I242" s="21" t="str">
        <f>Data!N242</f>
        <v>RUTA 40kh, Sora: A-15, Arica, Arica y Parinacota, Chile</v>
      </c>
    </row>
    <row r="243" spans="1:9" hidden="1" x14ac:dyDescent="0.2">
      <c r="A243" s="19">
        <f>Data!Q243</f>
        <v>44827.707465509258</v>
      </c>
      <c r="B243" s="20">
        <f>Data!Q243</f>
        <v>44827.707465509258</v>
      </c>
      <c r="C243" s="21" t="str">
        <f t="shared" si="6"/>
        <v>RUTA</v>
      </c>
      <c r="D243" s="21" t="str">
        <f>Data!A243</f>
        <v>KCRF36</v>
      </c>
      <c r="E243" s="21" t="str">
        <f>+Data!T243</f>
        <v>Max Speed: 31 km/h</v>
      </c>
      <c r="G243" s="21" t="str">
        <f t="shared" si="7"/>
        <v>ax Speed: 31</v>
      </c>
      <c r="H243" s="21">
        <f>VALUE(MID(Tabla1[[#This Row],[ExceptionDetailExtraInfo]],11,3))</f>
        <v>31</v>
      </c>
      <c r="I243" s="21" t="str">
        <f>Data!N243</f>
        <v>RUTA 40kh, Sora: A-15, Arica, Arica y Parinacota, Chile</v>
      </c>
    </row>
    <row r="244" spans="1:9" hidden="1" x14ac:dyDescent="0.2">
      <c r="A244" s="19">
        <f>Data!Q244</f>
        <v>44827.711062418981</v>
      </c>
      <c r="B244" s="20">
        <f>Data!Q244</f>
        <v>44827.711062418981</v>
      </c>
      <c r="C244" s="21" t="str">
        <f t="shared" si="6"/>
        <v>RUTA</v>
      </c>
      <c r="D244" s="21" t="str">
        <f>Data!A244</f>
        <v>KCRF36</v>
      </c>
      <c r="E244" s="21" t="str">
        <f>+Data!T244</f>
        <v>Max Speed: 35 km/h</v>
      </c>
      <c r="G244" s="21" t="str">
        <f t="shared" si="7"/>
        <v>ax Speed: 35</v>
      </c>
      <c r="H244" s="21">
        <f>VALUE(MID(Tabla1[[#This Row],[ExceptionDetailExtraInfo]],11,3))</f>
        <v>35</v>
      </c>
      <c r="I244" s="21" t="str">
        <f>Data!N244</f>
        <v>RUTA 40kh, Chapisca: J4M5+HR Chapisca, Arica, Chile</v>
      </c>
    </row>
    <row r="245" spans="1:9" hidden="1" x14ac:dyDescent="0.2">
      <c r="A245" s="19">
        <f>Data!Q245</f>
        <v>44827.719133530096</v>
      </c>
      <c r="B245" s="20">
        <f>Data!Q245</f>
        <v>44827.719133530096</v>
      </c>
      <c r="C245" s="21" t="str">
        <f t="shared" si="6"/>
        <v>RUTA</v>
      </c>
      <c r="D245" s="21" t="str">
        <f>Data!A245</f>
        <v>KCRF36</v>
      </c>
      <c r="E245" s="21" t="str">
        <f>+Data!T245</f>
        <v>Max Speed: 28 km/h</v>
      </c>
      <c r="G245" s="21" t="str">
        <f t="shared" si="7"/>
        <v>ax Speed: 28</v>
      </c>
      <c r="H245" s="21">
        <f>VALUE(MID(Tabla1[[#This Row],[ExceptionDetailExtraInfo]],11,3))</f>
        <v>28</v>
      </c>
      <c r="I245" s="21" t="str">
        <f>Data!N245</f>
        <v>RUTA 40kh, Molinos: A-15, Arica, Arica y Parinacota, Chile</v>
      </c>
    </row>
    <row r="246" spans="1:9" hidden="1" x14ac:dyDescent="0.2">
      <c r="A246" s="19">
        <f>Data!Q246</f>
        <v>44830.32805300926</v>
      </c>
      <c r="B246" s="20">
        <f>Data!Q246</f>
        <v>44830.32805300926</v>
      </c>
      <c r="C246" s="21" t="str">
        <f t="shared" si="6"/>
        <v>RUTA</v>
      </c>
      <c r="D246" s="21" t="str">
        <f>Data!A246</f>
        <v>KCRF36</v>
      </c>
      <c r="E246" s="21" t="str">
        <f>+Data!T246</f>
        <v>Max Speed: 26 km/h</v>
      </c>
      <c r="G246" s="21" t="str">
        <f t="shared" si="7"/>
        <v>ax Speed: 26</v>
      </c>
      <c r="H246" s="21">
        <f>VALUE(MID(Tabla1[[#This Row],[ExceptionDetailExtraInfo]],11,3))</f>
        <v>26</v>
      </c>
      <c r="I246" s="21" t="str">
        <f>Data!N246</f>
        <v>RUTA 40kh, Molinos: J393+3C Molinos, Arica, Chile</v>
      </c>
    </row>
    <row r="247" spans="1:9" hidden="1" x14ac:dyDescent="0.2">
      <c r="A247" s="19">
        <f>Data!Q247</f>
        <v>44830.335878854166</v>
      </c>
      <c r="B247" s="20">
        <f>Data!Q247</f>
        <v>44830.335878854166</v>
      </c>
      <c r="C247" s="21" t="str">
        <f t="shared" si="6"/>
        <v>RUTA</v>
      </c>
      <c r="D247" s="21" t="str">
        <f>Data!A247</f>
        <v>KCRF36</v>
      </c>
      <c r="E247" s="21" t="str">
        <f>+Data!T247</f>
        <v>Max Speed: 33 km/h</v>
      </c>
      <c r="G247" s="21" t="str">
        <f t="shared" si="7"/>
        <v>ax Speed: 33</v>
      </c>
      <c r="H247" s="21">
        <f>VALUE(MID(Tabla1[[#This Row],[ExceptionDetailExtraInfo]],11,3))</f>
        <v>33</v>
      </c>
      <c r="I247" s="21" t="str">
        <f>Data!N247</f>
        <v>RUTA 40kh, Chapisca: A-15, Arica, Arica y Parinacota, Chile</v>
      </c>
    </row>
    <row r="248" spans="1:9" hidden="1" x14ac:dyDescent="0.2">
      <c r="A248" s="19">
        <f>Data!Q248</f>
        <v>44830.766847372688</v>
      </c>
      <c r="B248" s="20">
        <f>Data!Q248</f>
        <v>44830.766847372688</v>
      </c>
      <c r="C248" s="21" t="str">
        <f t="shared" si="6"/>
        <v>RUTA</v>
      </c>
      <c r="D248" s="21" t="str">
        <f>Data!A248</f>
        <v>KCRF36</v>
      </c>
      <c r="E248" s="21" t="str">
        <f>+Data!T248</f>
        <v>Max Speed: 31 km/h</v>
      </c>
      <c r="G248" s="21" t="str">
        <f t="shared" si="7"/>
        <v>ax Speed: 31</v>
      </c>
      <c r="H248" s="21">
        <f>VALUE(MID(Tabla1[[#This Row],[ExceptionDetailExtraInfo]],11,3))</f>
        <v>31</v>
      </c>
      <c r="I248" s="21" t="str">
        <f>Data!N248</f>
        <v>RUTA 40kh, Sora: A-15, Arica, Arica y Parinacota, Chile</v>
      </c>
    </row>
    <row r="249" spans="1:9" hidden="1" x14ac:dyDescent="0.2">
      <c r="A249" s="19">
        <f>Data!Q249</f>
        <v>44830.770435960651</v>
      </c>
      <c r="B249" s="20">
        <f>Data!Q249</f>
        <v>44830.770435960651</v>
      </c>
      <c r="C249" s="21" t="str">
        <f t="shared" si="6"/>
        <v>RUTA</v>
      </c>
      <c r="D249" s="21" t="str">
        <f>Data!A249</f>
        <v>KCRF36</v>
      </c>
      <c r="E249" s="21" t="str">
        <f>+Data!T249</f>
        <v>Max Speed: 15 km/h</v>
      </c>
      <c r="G249" s="21" t="str">
        <f t="shared" si="7"/>
        <v>ax Speed: 15</v>
      </c>
      <c r="H249" s="21">
        <f>VALUE(MID(Tabla1[[#This Row],[ExceptionDetailExtraInfo]],11,3))</f>
        <v>15</v>
      </c>
      <c r="I249" s="21" t="str">
        <f>Data!N249</f>
        <v>RUTA 40kh, Chapisca: J4M5+HR Chapisca, Arica, Chile</v>
      </c>
    </row>
    <row r="250" spans="1:9" hidden="1" x14ac:dyDescent="0.2">
      <c r="A250" s="19">
        <f>Data!Q250</f>
        <v>44830.770821759259</v>
      </c>
      <c r="B250" s="20">
        <f>Data!Q250</f>
        <v>44830.770821759259</v>
      </c>
      <c r="C250" s="21" t="str">
        <f t="shared" si="6"/>
        <v>RUTA</v>
      </c>
      <c r="D250" s="21" t="str">
        <f>Data!A250</f>
        <v>KCRF36</v>
      </c>
      <c r="E250" s="21" t="str">
        <f>+Data!T250</f>
        <v>Max Speed: 3 km/h</v>
      </c>
      <c r="G250" s="21" t="str">
        <f t="shared" si="7"/>
        <v>ax Speed: 3</v>
      </c>
      <c r="H250" s="21">
        <f>VALUE(MID(Tabla1[[#This Row],[ExceptionDetailExtraInfo]],11,3))</f>
        <v>3</v>
      </c>
      <c r="I250" s="21" t="str">
        <f>Data!N250</f>
        <v>RUTA 40kh, Chapisca: J4M5+GP Chapisca, Arica, Chile</v>
      </c>
    </row>
    <row r="251" spans="1:9" hidden="1" x14ac:dyDescent="0.2">
      <c r="A251" s="19">
        <f>Data!Q251</f>
        <v>44830.770856481482</v>
      </c>
      <c r="B251" s="20">
        <f>Data!Q251</f>
        <v>44830.770856481482</v>
      </c>
      <c r="C251" s="21" t="str">
        <f t="shared" si="6"/>
        <v>RUTA</v>
      </c>
      <c r="D251" s="21" t="str">
        <f>Data!A251</f>
        <v>KCRF36</v>
      </c>
      <c r="E251" s="21" t="str">
        <f>+Data!T251</f>
        <v>Max Speed: 35 km/h</v>
      </c>
      <c r="G251" s="21" t="str">
        <f t="shared" si="7"/>
        <v>ax Speed: 35</v>
      </c>
      <c r="H251" s="21">
        <f>VALUE(MID(Tabla1[[#This Row],[ExceptionDetailExtraInfo]],11,3))</f>
        <v>35</v>
      </c>
      <c r="I251" s="21" t="str">
        <f>Data!N251</f>
        <v>RUTA 40kh, Chapisca: J4M5+GP Chapisca, Arica, Chile</v>
      </c>
    </row>
    <row r="252" spans="1:9" hidden="1" x14ac:dyDescent="0.2">
      <c r="A252" s="19">
        <f>Data!Q252</f>
        <v>44830.77884903935</v>
      </c>
      <c r="B252" s="20">
        <f>Data!Q252</f>
        <v>44830.77884903935</v>
      </c>
      <c r="C252" s="21" t="str">
        <f t="shared" si="6"/>
        <v>RUTA</v>
      </c>
      <c r="D252" s="21" t="str">
        <f>Data!A252</f>
        <v>KCRF36</v>
      </c>
      <c r="E252" s="21" t="str">
        <f>+Data!T252</f>
        <v>Max Speed: 25 km/h</v>
      </c>
      <c r="G252" s="21" t="str">
        <f t="shared" si="7"/>
        <v>ax Speed: 25</v>
      </c>
      <c r="H252" s="21">
        <f>VALUE(MID(Tabla1[[#This Row],[ExceptionDetailExtraInfo]],11,3))</f>
        <v>25</v>
      </c>
      <c r="I252" s="21" t="str">
        <f>Data!N252</f>
        <v>RUTA 40kh, Molinos: A-15, Arica, Arica y Parinacota, Chile</v>
      </c>
    </row>
    <row r="253" spans="1:9" hidden="1" x14ac:dyDescent="0.2">
      <c r="A253" s="19">
        <f>Data!Q253</f>
        <v>44831.33037210648</v>
      </c>
      <c r="B253" s="20">
        <f>Data!Q253</f>
        <v>44831.33037210648</v>
      </c>
      <c r="C253" s="21" t="str">
        <f t="shared" si="6"/>
        <v>RUTA</v>
      </c>
      <c r="D253" s="21" t="str">
        <f>Data!A253</f>
        <v>KCRF36</v>
      </c>
      <c r="E253" s="21" t="str">
        <f>+Data!T253</f>
        <v>Max Speed: 24 km/h</v>
      </c>
      <c r="G253" s="21" t="str">
        <f t="shared" si="7"/>
        <v>ax Speed: 24</v>
      </c>
      <c r="H253" s="21">
        <f>VALUE(MID(Tabla1[[#This Row],[ExceptionDetailExtraInfo]],11,3))</f>
        <v>24</v>
      </c>
      <c r="I253" s="21" t="str">
        <f>Data!N253</f>
        <v>RUTA 40kh, Molinos: J393+3C Molinos, Arica, Chile</v>
      </c>
    </row>
    <row r="254" spans="1:9" hidden="1" x14ac:dyDescent="0.2">
      <c r="A254" s="19">
        <f>Data!Q254</f>
        <v>44831.338396840278</v>
      </c>
      <c r="B254" s="20">
        <f>Data!Q254</f>
        <v>44831.338396840278</v>
      </c>
      <c r="C254" s="21" t="str">
        <f t="shared" si="6"/>
        <v>RUTA</v>
      </c>
      <c r="D254" s="21" t="str">
        <f>Data!A254</f>
        <v>KCRF36</v>
      </c>
      <c r="E254" s="21" t="str">
        <f>+Data!T254</f>
        <v>Max Speed: 39 km/h</v>
      </c>
      <c r="G254" s="21" t="str">
        <f t="shared" si="7"/>
        <v>ax Speed: 39</v>
      </c>
      <c r="H254" s="21">
        <f>VALUE(MID(Tabla1[[#This Row],[ExceptionDetailExtraInfo]],11,3))</f>
        <v>39</v>
      </c>
      <c r="I254" s="21" t="str">
        <f>Data!N254</f>
        <v>RUTA 40kh, Chapisca: A-15, Arica, Arica y Parinacota, Chile</v>
      </c>
    </row>
    <row r="255" spans="1:9" hidden="1" x14ac:dyDescent="0.2">
      <c r="A255" s="19">
        <f>Data!Q255</f>
        <v>44831.770391863429</v>
      </c>
      <c r="B255" s="20">
        <f>Data!Q255</f>
        <v>44831.770391863429</v>
      </c>
      <c r="C255" s="21" t="str">
        <f t="shared" si="6"/>
        <v>RUTA</v>
      </c>
      <c r="D255" s="21" t="str">
        <f>Data!A255</f>
        <v>KCRF36</v>
      </c>
      <c r="E255" s="21" t="str">
        <f>+Data!T255</f>
        <v>Max Speed: 37 km/h</v>
      </c>
      <c r="G255" s="21" t="str">
        <f t="shared" si="7"/>
        <v>ax Speed: 37</v>
      </c>
      <c r="H255" s="21">
        <f>VALUE(MID(Tabla1[[#This Row],[ExceptionDetailExtraInfo]],11,3))</f>
        <v>37</v>
      </c>
      <c r="I255" s="21" t="str">
        <f>Data!N255</f>
        <v>RUTA 40kh, Chapisca: J4M5+HR Chapisca, Arica, Chile</v>
      </c>
    </row>
    <row r="256" spans="1:9" hidden="1" x14ac:dyDescent="0.2">
      <c r="A256" s="19">
        <f>Data!Q256</f>
        <v>44831.777992511576</v>
      </c>
      <c r="B256" s="20">
        <f>Data!Q256</f>
        <v>44831.777992511576</v>
      </c>
      <c r="C256" s="21" t="str">
        <f t="shared" si="6"/>
        <v>RUTA</v>
      </c>
      <c r="D256" s="21" t="str">
        <f>Data!A256</f>
        <v>KCRF36</v>
      </c>
      <c r="E256" s="21" t="str">
        <f>+Data!T256</f>
        <v>Max Speed: 31 km/h</v>
      </c>
      <c r="G256" s="21" t="str">
        <f t="shared" si="7"/>
        <v>ax Speed: 31</v>
      </c>
      <c r="H256" s="21">
        <f>VALUE(MID(Tabla1[[#This Row],[ExceptionDetailExtraInfo]],11,3))</f>
        <v>31</v>
      </c>
      <c r="I256" s="21" t="str">
        <f>Data!N256</f>
        <v>RUTA 40kh, Molinos: A-15, Arica, Arica y Parinacota, Chile</v>
      </c>
    </row>
    <row r="257" spans="1:9" hidden="1" x14ac:dyDescent="0.2">
      <c r="A257" s="19">
        <f>Data!Q257</f>
        <v>44832.331533101853</v>
      </c>
      <c r="B257" s="20">
        <f>Data!Q257</f>
        <v>44832.331533101853</v>
      </c>
      <c r="C257" s="21" t="str">
        <f t="shared" si="6"/>
        <v>RUTA</v>
      </c>
      <c r="D257" s="21" t="str">
        <f>Data!A257</f>
        <v>KCRF36</v>
      </c>
      <c r="E257" s="21" t="str">
        <f>+Data!T257</f>
        <v>Max Speed: 28 km/h</v>
      </c>
      <c r="G257" s="21" t="str">
        <f t="shared" si="7"/>
        <v>ax Speed: 28</v>
      </c>
      <c r="H257" s="21">
        <f>VALUE(MID(Tabla1[[#This Row],[ExceptionDetailExtraInfo]],11,3))</f>
        <v>28</v>
      </c>
      <c r="I257" s="21" t="str">
        <f>Data!N257</f>
        <v>RUTA 40kh, Molinos: J393+3C Molinos, Arica, Chile</v>
      </c>
    </row>
    <row r="258" spans="1:9" hidden="1" x14ac:dyDescent="0.2">
      <c r="A258" s="19">
        <f>Data!Q258</f>
        <v>44832.339282407411</v>
      </c>
      <c r="B258" s="20">
        <f>Data!Q258</f>
        <v>44832.339282407411</v>
      </c>
      <c r="C258" s="21" t="str">
        <f t="shared" si="6"/>
        <v>RUTA</v>
      </c>
      <c r="D258" s="21" t="str">
        <f>Data!A258</f>
        <v>KCRF36</v>
      </c>
      <c r="E258" s="21" t="str">
        <f>+Data!T258</f>
        <v>Max Speed: 35 km/h</v>
      </c>
      <c r="G258" s="21" t="str">
        <f t="shared" si="7"/>
        <v>ax Speed: 35</v>
      </c>
      <c r="H258" s="21">
        <f>VALUE(MID(Tabla1[[#This Row],[ExceptionDetailExtraInfo]],11,3))</f>
        <v>35</v>
      </c>
      <c r="I258" s="21" t="str">
        <f>Data!N258</f>
        <v>RUTA 40kh, Chapisca: A-15, Arica, Arica y Parinacota, Chile</v>
      </c>
    </row>
    <row r="259" spans="1:9" hidden="1" x14ac:dyDescent="0.2">
      <c r="A259" s="19">
        <f>Data!Q259</f>
        <v>44832.343495752313</v>
      </c>
      <c r="B259" s="20">
        <f>Data!Q259</f>
        <v>44832.343495752313</v>
      </c>
      <c r="C259" s="21" t="str">
        <f t="shared" si="6"/>
        <v>RUTA</v>
      </c>
      <c r="D259" s="21" t="str">
        <f>Data!A259</f>
        <v>KCRF36</v>
      </c>
      <c r="E259" s="21" t="str">
        <f>+Data!T259</f>
        <v>Max Speed: 34 km/h</v>
      </c>
      <c r="G259" s="21" t="str">
        <f t="shared" si="7"/>
        <v>ax Speed: 34</v>
      </c>
      <c r="H259" s="21">
        <f>VALUE(MID(Tabla1[[#This Row],[ExceptionDetailExtraInfo]],11,3))</f>
        <v>34</v>
      </c>
      <c r="I259" s="21" t="str">
        <f>Data!N259</f>
        <v>RUTA 40kh, Sora: A-15, Arica, Arica y Parinacota, Chile</v>
      </c>
    </row>
    <row r="260" spans="1:9" hidden="1" x14ac:dyDescent="0.2">
      <c r="A260" s="19">
        <f>Data!Q260</f>
        <v>44832.42264459491</v>
      </c>
      <c r="B260" s="20">
        <f>Data!Q260</f>
        <v>44832.42264459491</v>
      </c>
      <c r="C260" s="21" t="str">
        <f t="shared" si="6"/>
        <v>RUTA</v>
      </c>
      <c r="D260" s="21" t="str">
        <f>Data!A260</f>
        <v>KCRF36</v>
      </c>
      <c r="E260" s="21" t="str">
        <f>+Data!T260</f>
        <v>Max Speed: 32 km/h</v>
      </c>
      <c r="G260" s="21" t="str">
        <f t="shared" si="7"/>
        <v>ax Speed: 32</v>
      </c>
      <c r="H260" s="21">
        <f>VALUE(MID(Tabla1[[#This Row],[ExceptionDetailExtraInfo]],11,3))</f>
        <v>32</v>
      </c>
      <c r="I260" s="21" t="str">
        <f>Data!N260</f>
        <v>RUTA 40kh, Sora: A-15, Arica, Arica y Parinacota, Chile</v>
      </c>
    </row>
    <row r="261" spans="1:9" hidden="1" x14ac:dyDescent="0.2">
      <c r="A261" s="19">
        <f>Data!Q261</f>
        <v>44832.425971990742</v>
      </c>
      <c r="B261" s="20">
        <f>Data!Q261</f>
        <v>44832.425971990742</v>
      </c>
      <c r="C261" s="21" t="str">
        <f t="shared" si="6"/>
        <v>RUTA</v>
      </c>
      <c r="D261" s="21" t="str">
        <f>Data!A261</f>
        <v>KCRF36</v>
      </c>
      <c r="E261" s="21" t="str">
        <f>+Data!T261</f>
        <v>Max Speed: 33 km/h</v>
      </c>
      <c r="G261" s="21" t="str">
        <f t="shared" si="7"/>
        <v>ax Speed: 33</v>
      </c>
      <c r="H261" s="21">
        <f>VALUE(MID(Tabla1[[#This Row],[ExceptionDetailExtraInfo]],11,3))</f>
        <v>33</v>
      </c>
      <c r="I261" s="21" t="str">
        <f>Data!N261</f>
        <v>RUTA 40kh, Chapisca: J4M5+HR Chapisca, Arica, Chile</v>
      </c>
    </row>
    <row r="262" spans="1:9" hidden="1" x14ac:dyDescent="0.2">
      <c r="A262" s="19">
        <f>Data!Q262</f>
        <v>44832.43303255787</v>
      </c>
      <c r="B262" s="20">
        <f>Data!Q262</f>
        <v>44832.43303255787</v>
      </c>
      <c r="C262" s="21" t="str">
        <f t="shared" si="6"/>
        <v>RUTA</v>
      </c>
      <c r="D262" s="21" t="str">
        <f>Data!A262</f>
        <v>KCRF36</v>
      </c>
      <c r="E262" s="21" t="str">
        <f>+Data!T262</f>
        <v>Max Speed: 27 km/h</v>
      </c>
      <c r="G262" s="21" t="str">
        <f t="shared" si="7"/>
        <v>ax Speed: 27</v>
      </c>
      <c r="H262" s="21">
        <f>VALUE(MID(Tabla1[[#This Row],[ExceptionDetailExtraInfo]],11,3))</f>
        <v>27</v>
      </c>
      <c r="I262" s="21" t="str">
        <f>Data!N262</f>
        <v>RUTA 40kh, Molinos: A-15, Arica, Arica y Parinacota, Chile</v>
      </c>
    </row>
    <row r="263" spans="1:9" hidden="1" x14ac:dyDescent="0.2">
      <c r="A263" s="19">
        <f>Data!Q263</f>
        <v>44832.509004085645</v>
      </c>
      <c r="B263" s="20">
        <f>Data!Q263</f>
        <v>44832.509004085645</v>
      </c>
      <c r="C263" s="21" t="str">
        <f t="shared" si="6"/>
        <v>RUTA</v>
      </c>
      <c r="D263" s="21" t="str">
        <f>Data!A263</f>
        <v>KCRF36</v>
      </c>
      <c r="E263" s="21" t="str">
        <f>+Data!T263</f>
        <v>Max Speed: 26 km/h</v>
      </c>
      <c r="G263" s="21" t="str">
        <f t="shared" si="7"/>
        <v>ax Speed: 26</v>
      </c>
      <c r="H263" s="21">
        <f>VALUE(MID(Tabla1[[#This Row],[ExceptionDetailExtraInfo]],11,3))</f>
        <v>26</v>
      </c>
      <c r="I263" s="21" t="str">
        <f>Data!N263</f>
        <v>RUTA 40kh, Molinos: A-15, Arica, Arica y Parinacota, Chile</v>
      </c>
    </row>
    <row r="264" spans="1:9" hidden="1" x14ac:dyDescent="0.2">
      <c r="A264" s="19">
        <f>Data!Q264</f>
        <v>44832.51608306713</v>
      </c>
      <c r="B264" s="20">
        <f>Data!Q264</f>
        <v>44832.51608306713</v>
      </c>
      <c r="C264" s="21" t="str">
        <f t="shared" si="6"/>
        <v>RUTA</v>
      </c>
      <c r="D264" s="21" t="str">
        <f>Data!A264</f>
        <v>KCRF36</v>
      </c>
      <c r="E264" s="21" t="str">
        <f>+Data!T264</f>
        <v>Max Speed: 35 km/h</v>
      </c>
      <c r="G264" s="21" t="str">
        <f t="shared" si="7"/>
        <v>ax Speed: 35</v>
      </c>
      <c r="H264" s="21">
        <f>VALUE(MID(Tabla1[[#This Row],[ExceptionDetailExtraInfo]],11,3))</f>
        <v>35</v>
      </c>
      <c r="I264" s="21" t="str">
        <f>Data!N264</f>
        <v>RUTA 40kh, Chapisca: A-15, Arica, Arica y Parinacota, Chile</v>
      </c>
    </row>
    <row r="265" spans="1:9" hidden="1" x14ac:dyDescent="0.2">
      <c r="A265" s="19">
        <f>Data!Q265</f>
        <v>44832.773702546299</v>
      </c>
      <c r="B265" s="20">
        <f>Data!Q265</f>
        <v>44832.773702546299</v>
      </c>
      <c r="C265" s="21" t="str">
        <f t="shared" si="6"/>
        <v>RUTA</v>
      </c>
      <c r="D265" s="21" t="str">
        <f>Data!A265</f>
        <v>KCRF36</v>
      </c>
      <c r="E265" s="21" t="str">
        <f>+Data!T265</f>
        <v>Max Speed: 36 km/h</v>
      </c>
      <c r="G265" s="21" t="str">
        <f t="shared" si="7"/>
        <v>ax Speed: 36</v>
      </c>
      <c r="H265" s="21">
        <f>VALUE(MID(Tabla1[[#This Row],[ExceptionDetailExtraInfo]],11,3))</f>
        <v>36</v>
      </c>
      <c r="I265" s="21" t="str">
        <f>Data!N265</f>
        <v>RUTA 40kh, Chapisca: J4M5+HR Chapisca, Arica, Chile</v>
      </c>
    </row>
    <row r="266" spans="1:9" hidden="1" x14ac:dyDescent="0.2">
      <c r="A266" s="19">
        <f>Data!Q266</f>
        <v>44832.781962152774</v>
      </c>
      <c r="B266" s="20">
        <f>Data!Q266</f>
        <v>44832.781962152774</v>
      </c>
      <c r="C266" s="21" t="str">
        <f t="shared" si="6"/>
        <v>RUTA</v>
      </c>
      <c r="D266" s="21" t="str">
        <f>Data!A266</f>
        <v>KCRF36</v>
      </c>
      <c r="E266" s="21" t="str">
        <f>+Data!T266</f>
        <v>Max Speed: 29 km/h</v>
      </c>
      <c r="G266" s="21" t="str">
        <f t="shared" si="7"/>
        <v>ax Speed: 29</v>
      </c>
      <c r="H266" s="21">
        <f>VALUE(MID(Tabla1[[#This Row],[ExceptionDetailExtraInfo]],11,3))</f>
        <v>29</v>
      </c>
      <c r="I266" s="21" t="str">
        <f>Data!N266</f>
        <v>RUTA 40kh, Molinos: A-15, Arica, Arica y Parinacota, Chile</v>
      </c>
    </row>
    <row r="267" spans="1:9" hidden="1" x14ac:dyDescent="0.2">
      <c r="A267" s="19">
        <f>Data!Q267</f>
        <v>44833.331049918983</v>
      </c>
      <c r="B267" s="20">
        <f>Data!Q267</f>
        <v>44833.331049918983</v>
      </c>
      <c r="C267" s="21" t="str">
        <f t="shared" si="6"/>
        <v>RUTA</v>
      </c>
      <c r="D267" s="21" t="str">
        <f>Data!A267</f>
        <v>KCRF36</v>
      </c>
      <c r="E267" s="21" t="str">
        <f>+Data!T267</f>
        <v>Max Speed: 24 km/h</v>
      </c>
      <c r="G267" s="21" t="str">
        <f t="shared" si="7"/>
        <v>ax Speed: 24</v>
      </c>
      <c r="H267" s="21">
        <f>VALUE(MID(Tabla1[[#This Row],[ExceptionDetailExtraInfo]],11,3))</f>
        <v>24</v>
      </c>
      <c r="I267" s="21" t="str">
        <f>Data!N267</f>
        <v>RUTA 40kh, Molinos: J393+3C Molinos, Arica, Chile</v>
      </c>
    </row>
    <row r="268" spans="1:9" hidden="1" x14ac:dyDescent="0.2">
      <c r="A268" s="19">
        <f>Data!Q268</f>
        <v>44833.338791550923</v>
      </c>
      <c r="B268" s="20">
        <f>Data!Q268</f>
        <v>44833.338791550923</v>
      </c>
      <c r="C268" s="21" t="e">
        <f t="shared" ref="C268:C331" si="8">MID(I268,FIND("RUTA",I268,1),4)</f>
        <v>#VALUE!</v>
      </c>
      <c r="D268" s="21" t="str">
        <f>Data!A268</f>
        <v>KCRF36</v>
      </c>
      <c r="E268" s="21" t="str">
        <f>+Data!T268</f>
        <v>Max Speed: 35 km/h</v>
      </c>
      <c r="G268" s="21" t="str">
        <f t="shared" ref="G268:G331" si="9">IFERROR(MID(E268,(FIND("Max Speed: ",E268,1)+1),FIND(" km/h",E268,(FIND("Max Speed: ",E268,1)+1))-FIND("Max Speed: ",E268,1)-1),IFERROR(MID(E268,(FIND("Max Speed: ",E268,1)+1),LEN(E268)-FIND("Max Speed: ",E268,1)),"Sin " &amp;$G$9))</f>
        <v>ax Speed: 35</v>
      </c>
      <c r="H268" s="21">
        <f>VALUE(MID(Tabla1[[#This Row],[ExceptionDetailExtraInfo]],11,3))</f>
        <v>35</v>
      </c>
      <c r="I268" s="21" t="str">
        <f>Data!N268</f>
        <v>Chapisca: J4J4+XW Chapisca, Arica, Chile</v>
      </c>
    </row>
    <row r="269" spans="1:9" hidden="1" x14ac:dyDescent="0.2">
      <c r="A269" s="19">
        <f>Data!Q269</f>
        <v>44833.342677465276</v>
      </c>
      <c r="B269" s="20">
        <f>Data!Q269</f>
        <v>44833.342677465276</v>
      </c>
      <c r="C269" s="21" t="str">
        <f t="shared" si="8"/>
        <v>RUTA</v>
      </c>
      <c r="D269" s="21" t="str">
        <f>Data!A269</f>
        <v>KCRF36</v>
      </c>
      <c r="E269" s="21" t="str">
        <f>+Data!T269</f>
        <v>Max Speed: 32 km/h</v>
      </c>
      <c r="G269" s="21" t="str">
        <f t="shared" si="9"/>
        <v>ax Speed: 32</v>
      </c>
      <c r="H269" s="21">
        <f>VALUE(MID(Tabla1[[#This Row],[ExceptionDetailExtraInfo]],11,3))</f>
        <v>32</v>
      </c>
      <c r="I269" s="21" t="str">
        <f>Data!N269</f>
        <v>RUTA 40kh, Sora: A-15, Arica, Arica y Parinacota, Chile</v>
      </c>
    </row>
    <row r="270" spans="1:9" hidden="1" x14ac:dyDescent="0.2">
      <c r="A270" s="19">
        <f>Data!Q270</f>
        <v>44833.769752928238</v>
      </c>
      <c r="B270" s="20">
        <f>Data!Q270</f>
        <v>44833.769752928238</v>
      </c>
      <c r="C270" s="21" t="str">
        <f t="shared" si="8"/>
        <v>RUTA</v>
      </c>
      <c r="D270" s="21" t="str">
        <f>Data!A270</f>
        <v>KCRF36</v>
      </c>
      <c r="E270" s="21" t="str">
        <f>+Data!T270</f>
        <v>Max Speed: 39 km/h</v>
      </c>
      <c r="G270" s="21" t="str">
        <f t="shared" si="9"/>
        <v>ax Speed: 39</v>
      </c>
      <c r="H270" s="21">
        <f>VALUE(MID(Tabla1[[#This Row],[ExceptionDetailExtraInfo]],11,3))</f>
        <v>39</v>
      </c>
      <c r="I270" s="21" t="str">
        <f>Data!N270</f>
        <v>RUTA 40kh, Chapisca: J4M5+HR Chapisca, Arica, Chile</v>
      </c>
    </row>
    <row r="271" spans="1:9" hidden="1" x14ac:dyDescent="0.2">
      <c r="A271" s="19">
        <f>Data!Q271</f>
        <v>44833.777752662034</v>
      </c>
      <c r="B271" s="20">
        <f>Data!Q271</f>
        <v>44833.777752662034</v>
      </c>
      <c r="C271" s="21" t="str">
        <f t="shared" si="8"/>
        <v>RUTA</v>
      </c>
      <c r="D271" s="21" t="str">
        <f>Data!A271</f>
        <v>KCRF36</v>
      </c>
      <c r="E271" s="21" t="str">
        <f>+Data!T271</f>
        <v>Max Speed: 31 km/h</v>
      </c>
      <c r="G271" s="21" t="str">
        <f t="shared" si="9"/>
        <v>ax Speed: 31</v>
      </c>
      <c r="H271" s="21">
        <f>VALUE(MID(Tabla1[[#This Row],[ExceptionDetailExtraInfo]],11,3))</f>
        <v>31</v>
      </c>
      <c r="I271" s="21" t="str">
        <f>Data!N271</f>
        <v>RUTA 40kh, Molinos: A-15, Arica, Arica y Parinacota, Chile</v>
      </c>
    </row>
    <row r="272" spans="1:9" hidden="1" x14ac:dyDescent="0.2">
      <c r="A272" s="19">
        <f>Data!Q272</f>
        <v>44834.343762766206</v>
      </c>
      <c r="B272" s="20">
        <f>Data!Q272</f>
        <v>44834.343762766206</v>
      </c>
      <c r="C272" s="21" t="str">
        <f t="shared" si="8"/>
        <v>RUTA</v>
      </c>
      <c r="D272" s="21" t="str">
        <f>Data!A272</f>
        <v>KCRF36</v>
      </c>
      <c r="E272" s="21" t="str">
        <f>+Data!T272</f>
        <v>Max Speed: 28 km/h</v>
      </c>
      <c r="G272" s="21" t="str">
        <f t="shared" si="9"/>
        <v>ax Speed: 28</v>
      </c>
      <c r="H272" s="21">
        <f>VALUE(MID(Tabla1[[#This Row],[ExceptionDetailExtraInfo]],11,3))</f>
        <v>28</v>
      </c>
      <c r="I272" s="21" t="str">
        <f>Data!N272</f>
        <v>RUTA 40kh, Molinos: A-15, Arica, Arica y Parinacota, Chile</v>
      </c>
    </row>
    <row r="273" spans="1:9" hidden="1" x14ac:dyDescent="0.2">
      <c r="A273" s="19">
        <f>Data!Q273</f>
        <v>44834.351238194446</v>
      </c>
      <c r="B273" s="20">
        <f>Data!Q273</f>
        <v>44834.351238194446</v>
      </c>
      <c r="C273" s="21" t="str">
        <f t="shared" si="8"/>
        <v>RUTA</v>
      </c>
      <c r="D273" s="21" t="str">
        <f>Data!A273</f>
        <v>KCRF36</v>
      </c>
      <c r="E273" s="21" t="str">
        <f>+Data!T273</f>
        <v>Max Speed: 37 km/h</v>
      </c>
      <c r="G273" s="21" t="str">
        <f t="shared" si="9"/>
        <v>ax Speed: 37</v>
      </c>
      <c r="H273" s="21">
        <f>VALUE(MID(Tabla1[[#This Row],[ExceptionDetailExtraInfo]],11,3))</f>
        <v>37</v>
      </c>
      <c r="I273" s="21" t="str">
        <f>Data!N273</f>
        <v>RUTA 40kh, Chapisca: A-15, Arica, Arica y Parinacota, Chile</v>
      </c>
    </row>
    <row r="274" spans="1:9" hidden="1" x14ac:dyDescent="0.2">
      <c r="A274" s="19">
        <f>Data!Q274</f>
        <v>44834.704278969904</v>
      </c>
      <c r="B274" s="20">
        <f>Data!Q274</f>
        <v>44834.704278969904</v>
      </c>
      <c r="C274" s="21" t="str">
        <f t="shared" si="8"/>
        <v>RUTA</v>
      </c>
      <c r="D274" s="21" t="str">
        <f>Data!A274</f>
        <v>KCRF36</v>
      </c>
      <c r="E274" s="21" t="str">
        <f>+Data!T274</f>
        <v>Max Speed: 33 km/h</v>
      </c>
      <c r="G274" s="21" t="str">
        <f t="shared" si="9"/>
        <v>ax Speed: 33</v>
      </c>
      <c r="H274" s="21">
        <f>VALUE(MID(Tabla1[[#This Row],[ExceptionDetailExtraInfo]],11,3))</f>
        <v>33</v>
      </c>
      <c r="I274" s="21" t="str">
        <f>Data!N274</f>
        <v>RUTA 40kh, Sora: A-15, Arica, Arica y Parinacota, Chile</v>
      </c>
    </row>
    <row r="275" spans="1:9" hidden="1" x14ac:dyDescent="0.2">
      <c r="A275" s="19">
        <f>Data!Q275</f>
        <v>44834.707877511573</v>
      </c>
      <c r="B275" s="20">
        <f>Data!Q275</f>
        <v>44834.707877511573</v>
      </c>
      <c r="C275" s="21" t="str">
        <f t="shared" si="8"/>
        <v>RUTA</v>
      </c>
      <c r="D275" s="21" t="str">
        <f>Data!A275</f>
        <v>KCRF36</v>
      </c>
      <c r="E275" s="21" t="str">
        <f>+Data!T275</f>
        <v>Max Speed: 30 km/h</v>
      </c>
      <c r="G275" s="21" t="str">
        <f t="shared" si="9"/>
        <v>ax Speed: 30</v>
      </c>
      <c r="H275" s="21">
        <f>VALUE(MID(Tabla1[[#This Row],[ExceptionDetailExtraInfo]],11,3))</f>
        <v>30</v>
      </c>
      <c r="I275" s="21" t="str">
        <f>Data!N275</f>
        <v>RUTA 40kh, Chapisca: A-15, Arica, Arica y Parinacota, Chile</v>
      </c>
    </row>
    <row r="276" spans="1:9" hidden="1" x14ac:dyDescent="0.2">
      <c r="A276" s="19">
        <f>Data!Q276</f>
        <v>44834.71584459491</v>
      </c>
      <c r="B276" s="20">
        <f>Data!Q276</f>
        <v>44834.71584459491</v>
      </c>
      <c r="C276" s="21" t="str">
        <f t="shared" si="8"/>
        <v>RUTA</v>
      </c>
      <c r="D276" s="21" t="str">
        <f>Data!A276</f>
        <v>KCRF36</v>
      </c>
      <c r="E276" s="21" t="str">
        <f>+Data!T276</f>
        <v>Max Speed: 29 km/h</v>
      </c>
      <c r="G276" s="21" t="str">
        <f t="shared" si="9"/>
        <v>ax Speed: 29</v>
      </c>
      <c r="H276" s="21">
        <f>VALUE(MID(Tabla1[[#This Row],[ExceptionDetailExtraInfo]],11,3))</f>
        <v>29</v>
      </c>
      <c r="I276" s="21" t="str">
        <f>Data!N276</f>
        <v>RUTA 40kh, Molinos: A-15, Arica, Arica y Parinacota, Chile</v>
      </c>
    </row>
    <row r="277" spans="1:9" hidden="1" x14ac:dyDescent="0.2">
      <c r="A277" s="19">
        <f>Data!Q277</f>
        <v>44832.223414699074</v>
      </c>
      <c r="B277" s="20">
        <f>Data!Q277</f>
        <v>44832.223414699074</v>
      </c>
      <c r="C277" s="21" t="str">
        <f t="shared" si="8"/>
        <v>RUTA</v>
      </c>
      <c r="D277" s="21" t="str">
        <f>Data!A277</f>
        <v>LHGH81</v>
      </c>
      <c r="E277" s="21" t="str">
        <f>+Data!T277</f>
        <v>Max Speed: 34 km/h</v>
      </c>
      <c r="G277" s="21" t="str">
        <f t="shared" si="9"/>
        <v>ax Speed: 34</v>
      </c>
      <c r="H277" s="21">
        <f>VALUE(MID(Tabla1[[#This Row],[ExceptionDetailExtraInfo]],11,3))</f>
        <v>34</v>
      </c>
      <c r="I277" s="21" t="str">
        <f>Data!N277</f>
        <v>RUTA 40kh, Chapisca: J4M5+HR Chapisca, Arica, Chile</v>
      </c>
    </row>
    <row r="278" spans="1:9" hidden="1" x14ac:dyDescent="0.2">
      <c r="A278" s="19">
        <f>Data!Q278</f>
        <v>44832.230770405091</v>
      </c>
      <c r="B278" s="20">
        <f>Data!Q278</f>
        <v>44832.230770405091</v>
      </c>
      <c r="C278" s="21" t="str">
        <f t="shared" si="8"/>
        <v>RUTA</v>
      </c>
      <c r="D278" s="21" t="str">
        <f>Data!A278</f>
        <v>LHGH81</v>
      </c>
      <c r="E278" s="21" t="str">
        <f>+Data!T278</f>
        <v>Max Speed: 33 km/h</v>
      </c>
      <c r="G278" s="21" t="str">
        <f t="shared" si="9"/>
        <v>ax Speed: 33</v>
      </c>
      <c r="H278" s="21">
        <f>VALUE(MID(Tabla1[[#This Row],[ExceptionDetailExtraInfo]],11,3))</f>
        <v>33</v>
      </c>
      <c r="I278" s="21" t="str">
        <f>Data!N278</f>
        <v>RUTA 40kh, Molinos: A-15, Arica, Arica y Parinacota, Chile</v>
      </c>
    </row>
    <row r="279" spans="1:9" hidden="1" x14ac:dyDescent="0.2">
      <c r="A279" s="19">
        <f>Data!Q279</f>
        <v>44832.358901354164</v>
      </c>
      <c r="B279" s="20">
        <f>Data!Q279</f>
        <v>44832.358901354164</v>
      </c>
      <c r="C279" s="21" t="str">
        <f t="shared" si="8"/>
        <v>RUTA</v>
      </c>
      <c r="D279" s="21" t="str">
        <f>Data!A279</f>
        <v>LHGH81</v>
      </c>
      <c r="E279" s="21" t="str">
        <f>+Data!T279</f>
        <v>Max Speed: 27 km/h</v>
      </c>
      <c r="G279" s="21" t="str">
        <f t="shared" si="9"/>
        <v>ax Speed: 27</v>
      </c>
      <c r="H279" s="21">
        <f>VALUE(MID(Tabla1[[#This Row],[ExceptionDetailExtraInfo]],11,3))</f>
        <v>27</v>
      </c>
      <c r="I279" s="21" t="str">
        <f>Data!N279</f>
        <v>RUTA 40kh, Molinos: J393+3C Molinos, Arica, Chile</v>
      </c>
    </row>
    <row r="280" spans="1:9" hidden="1" x14ac:dyDescent="0.2">
      <c r="A280" s="19">
        <f>Data!Q280</f>
        <v>44832.365267245368</v>
      </c>
      <c r="B280" s="20">
        <f>Data!Q280</f>
        <v>44832.365267245368</v>
      </c>
      <c r="C280" s="21" t="str">
        <f t="shared" si="8"/>
        <v>RUTA</v>
      </c>
      <c r="D280" s="21" t="str">
        <f>Data!A280</f>
        <v>LHGH81</v>
      </c>
      <c r="E280" s="21" t="str">
        <f>+Data!T280</f>
        <v>Max Speed: 36 km/h</v>
      </c>
      <c r="G280" s="21" t="str">
        <f t="shared" si="9"/>
        <v>ax Speed: 36</v>
      </c>
      <c r="H280" s="21">
        <f>VALUE(MID(Tabla1[[#This Row],[ExceptionDetailExtraInfo]],11,3))</f>
        <v>36</v>
      </c>
      <c r="I280" s="21" t="str">
        <f>Data!N280</f>
        <v>RUTA 40kh, Chapisca: A-15, Arica, Arica y Parinacota, Chile</v>
      </c>
    </row>
    <row r="281" spans="1:9" hidden="1" x14ac:dyDescent="0.2">
      <c r="A281" s="19">
        <f>Data!Q281</f>
        <v>44832.786330555558</v>
      </c>
      <c r="B281" s="20">
        <f>Data!Q281</f>
        <v>44832.786330555558</v>
      </c>
      <c r="C281" s="21" t="str">
        <f t="shared" si="8"/>
        <v>RUTA</v>
      </c>
      <c r="D281" s="21" t="str">
        <f>Data!A281</f>
        <v>LHGH81</v>
      </c>
      <c r="E281" s="21" t="str">
        <f>+Data!T281</f>
        <v>Max Speed: 37 km/h</v>
      </c>
      <c r="G281" s="21" t="str">
        <f t="shared" si="9"/>
        <v>ax Speed: 37</v>
      </c>
      <c r="H281" s="21">
        <f>VALUE(MID(Tabla1[[#This Row],[ExceptionDetailExtraInfo]],11,3))</f>
        <v>37</v>
      </c>
      <c r="I281" s="21" t="str">
        <f>Data!N281</f>
        <v>RUTA 40kh, Sora: A-15, Arica, Arica y Parinacota, Chile</v>
      </c>
    </row>
    <row r="282" spans="1:9" hidden="1" x14ac:dyDescent="0.2">
      <c r="A282" s="19">
        <f>Data!Q282</f>
        <v>44832.786620370367</v>
      </c>
      <c r="B282" s="20">
        <f>Data!Q282</f>
        <v>44832.786620370367</v>
      </c>
      <c r="C282" s="21" t="str">
        <f t="shared" si="8"/>
        <v>RUTA</v>
      </c>
      <c r="D282" s="21" t="str">
        <f>Data!A282</f>
        <v>LHGH81</v>
      </c>
      <c r="E282" s="21" t="str">
        <f>+Data!T282</f>
        <v>Max Speed: 3 km/h</v>
      </c>
      <c r="G282" s="21" t="str">
        <f t="shared" si="9"/>
        <v>ax Speed: 3</v>
      </c>
      <c r="H282" s="21">
        <f>VALUE(MID(Tabla1[[#This Row],[ExceptionDetailExtraInfo]],11,3))</f>
        <v>3</v>
      </c>
      <c r="I282" s="21" t="str">
        <f>Data!N282</f>
        <v>RUTA 40kh, Sora: M42G+6C Sora, Arica, Chile</v>
      </c>
    </row>
    <row r="283" spans="1:9" hidden="1" x14ac:dyDescent="0.2">
      <c r="A283" s="19">
        <f>Data!Q283</f>
        <v>44832.786759259259</v>
      </c>
      <c r="B283" s="20">
        <f>Data!Q283</f>
        <v>44832.786759259259</v>
      </c>
      <c r="C283" s="21" t="str">
        <f t="shared" si="8"/>
        <v>RUTA</v>
      </c>
      <c r="D283" s="21" t="str">
        <f>Data!A283</f>
        <v>LHGH81</v>
      </c>
      <c r="E283" s="21" t="str">
        <f>+Data!T283</f>
        <v>Max Speed: 42 km/h</v>
      </c>
      <c r="G283" s="21" t="str">
        <f t="shared" si="9"/>
        <v>ax Speed: 42</v>
      </c>
      <c r="H283" s="21">
        <f>VALUE(MID(Tabla1[[#This Row],[ExceptionDetailExtraInfo]],11,3))</f>
        <v>42</v>
      </c>
      <c r="I283" s="21" t="str">
        <f>Data!N283</f>
        <v>RUTA 40kh, Sora: M42G+6C Sora, Arica, Chile</v>
      </c>
    </row>
    <row r="284" spans="1:9" hidden="1" x14ac:dyDescent="0.2">
      <c r="A284" s="19">
        <f>Data!Q284</f>
        <v>44832.789910104169</v>
      </c>
      <c r="B284" s="20">
        <f>Data!Q284</f>
        <v>44832.789910104169</v>
      </c>
      <c r="C284" s="21" t="str">
        <f t="shared" si="8"/>
        <v>RUTA</v>
      </c>
      <c r="D284" s="21" t="str">
        <f>Data!A284</f>
        <v>LHGH81</v>
      </c>
      <c r="E284" s="21" t="str">
        <f>+Data!T284</f>
        <v>Max Speed: 37 km/h</v>
      </c>
      <c r="G284" s="21" t="str">
        <f t="shared" si="9"/>
        <v>ax Speed: 37</v>
      </c>
      <c r="H284" s="21">
        <f>VALUE(MID(Tabla1[[#This Row],[ExceptionDetailExtraInfo]],11,3))</f>
        <v>37</v>
      </c>
      <c r="I284" s="21" t="str">
        <f>Data!N284</f>
        <v>RUTA 40kh, Chapisca: A-15, Arica, Arica y Parinacota, Chile</v>
      </c>
    </row>
    <row r="285" spans="1:9" hidden="1" x14ac:dyDescent="0.2">
      <c r="A285" s="19">
        <f>Data!Q285</f>
        <v>44832.79042824074</v>
      </c>
      <c r="B285" s="20">
        <f>Data!Q285</f>
        <v>44832.79042824074</v>
      </c>
      <c r="C285" s="21" t="str">
        <f t="shared" si="8"/>
        <v>RUTA</v>
      </c>
      <c r="D285" s="21" t="str">
        <f>Data!A285</f>
        <v>LHGH81</v>
      </c>
      <c r="E285" s="21" t="str">
        <f>+Data!T285</f>
        <v>Max Speed: 9 km/h</v>
      </c>
      <c r="G285" s="21" t="str">
        <f t="shared" si="9"/>
        <v>ax Speed: 9</v>
      </c>
      <c r="H285" s="21">
        <f>VALUE(MID(Tabla1[[#This Row],[ExceptionDetailExtraInfo]],11,3))</f>
        <v>9</v>
      </c>
      <c r="I285" s="21" t="str">
        <f>Data!N285</f>
        <v>RUTA 40kh, Chapisca: A-15, Arica, Arica y Parinacota, Chile</v>
      </c>
    </row>
    <row r="286" spans="1:9" hidden="1" x14ac:dyDescent="0.2">
      <c r="A286" s="19">
        <f>Data!Q286</f>
        <v>44832.793067129627</v>
      </c>
      <c r="B286" s="20">
        <f>Data!Q286</f>
        <v>44832.793067129627</v>
      </c>
      <c r="C286" s="21" t="str">
        <f t="shared" si="8"/>
        <v>RUTA</v>
      </c>
      <c r="D286" s="21" t="str">
        <f>Data!A286</f>
        <v>LHGH81</v>
      </c>
      <c r="E286" s="21" t="str">
        <f>+Data!T286</f>
        <v>Max Speed: 37 km/h</v>
      </c>
      <c r="G286" s="21" t="str">
        <f t="shared" si="9"/>
        <v>ax Speed: 37</v>
      </c>
      <c r="H286" s="21">
        <f>VALUE(MID(Tabla1[[#This Row],[ExceptionDetailExtraInfo]],11,3))</f>
        <v>37</v>
      </c>
      <c r="I286" s="21" t="str">
        <f>Data!N286</f>
        <v>RUTA 40kh, Chapisca: J4M5+56 Chapisca, Arica, Chile</v>
      </c>
    </row>
    <row r="287" spans="1:9" hidden="1" x14ac:dyDescent="0.2">
      <c r="A287" s="19">
        <f>Data!Q287</f>
        <v>44832.800033680556</v>
      </c>
      <c r="B287" s="20">
        <f>Data!Q287</f>
        <v>44832.800033680556</v>
      </c>
      <c r="C287" s="21" t="str">
        <f t="shared" si="8"/>
        <v>RUTA</v>
      </c>
      <c r="D287" s="21" t="str">
        <f>Data!A287</f>
        <v>LHGH81</v>
      </c>
      <c r="E287" s="21" t="str">
        <f>+Data!T287</f>
        <v>Max Speed: 31 km/h</v>
      </c>
      <c r="G287" s="21" t="str">
        <f t="shared" si="9"/>
        <v>ax Speed: 31</v>
      </c>
      <c r="H287" s="21">
        <f>VALUE(MID(Tabla1[[#This Row],[ExceptionDetailExtraInfo]],11,3))</f>
        <v>31</v>
      </c>
      <c r="I287" s="21" t="str">
        <f>Data!N287</f>
        <v>RUTA 40kh, Molinos: A-15, Arica, Arica y Parinacota, Chile</v>
      </c>
    </row>
    <row r="288" spans="1:9" hidden="1" x14ac:dyDescent="0.2">
      <c r="A288" s="19">
        <f>Data!Q288</f>
        <v>44832.800405092596</v>
      </c>
      <c r="B288" s="20">
        <f>Data!Q288</f>
        <v>44832.800405092596</v>
      </c>
      <c r="C288" s="21" t="str">
        <f t="shared" si="8"/>
        <v>RUTA</v>
      </c>
      <c r="D288" s="21" t="str">
        <f>Data!A288</f>
        <v>LHGH81</v>
      </c>
      <c r="E288" s="21" t="str">
        <f>+Data!T288</f>
        <v>Max Speed: 25 km/h</v>
      </c>
      <c r="G288" s="21" t="str">
        <f t="shared" si="9"/>
        <v>ax Speed: 25</v>
      </c>
      <c r="H288" s="21">
        <f>VALUE(MID(Tabla1[[#This Row],[ExceptionDetailExtraInfo]],11,3))</f>
        <v>25</v>
      </c>
      <c r="I288" s="21" t="str">
        <f>Data!N288</f>
        <v>RUTA 40kh, Molinos: A-15, Molinos, Arica, Arica y Parinacota, Chile</v>
      </c>
    </row>
    <row r="289" spans="1:9" hidden="1" x14ac:dyDescent="0.2">
      <c r="A289" s="19">
        <f>Data!Q289</f>
        <v>44833.352913622686</v>
      </c>
      <c r="B289" s="20">
        <f>Data!Q289</f>
        <v>44833.352913622686</v>
      </c>
      <c r="C289" s="21" t="str">
        <f t="shared" si="8"/>
        <v>RUTA</v>
      </c>
      <c r="D289" s="21" t="str">
        <f>Data!A289</f>
        <v>LHGH81</v>
      </c>
      <c r="E289" s="21" t="str">
        <f>+Data!T289</f>
        <v>Max Speed: 29 km/h</v>
      </c>
      <c r="G289" s="21" t="str">
        <f t="shared" si="9"/>
        <v>ax Speed: 29</v>
      </c>
      <c r="H289" s="21">
        <f>VALUE(MID(Tabla1[[#This Row],[ExceptionDetailExtraInfo]],11,3))</f>
        <v>29</v>
      </c>
      <c r="I289" s="21" t="str">
        <f>Data!N289</f>
        <v>RUTA 40kh, Molinos: J393+3C Molinos, Arica, Chile</v>
      </c>
    </row>
    <row r="290" spans="1:9" hidden="1" x14ac:dyDescent="0.2">
      <c r="A290" s="19">
        <f>Data!Q290</f>
        <v>44833.360254398147</v>
      </c>
      <c r="B290" s="20">
        <f>Data!Q290</f>
        <v>44833.360254398147</v>
      </c>
      <c r="C290" s="21" t="str">
        <f t="shared" si="8"/>
        <v>RUTA</v>
      </c>
      <c r="D290" s="21" t="str">
        <f>Data!A290</f>
        <v>LHGH81</v>
      </c>
      <c r="E290" s="21" t="str">
        <f>+Data!T290</f>
        <v>Max Speed: 34 km/h</v>
      </c>
      <c r="G290" s="21" t="str">
        <f t="shared" si="9"/>
        <v>ax Speed: 34</v>
      </c>
      <c r="H290" s="21">
        <f>VALUE(MID(Tabla1[[#This Row],[ExceptionDetailExtraInfo]],11,3))</f>
        <v>34</v>
      </c>
      <c r="I290" s="21" t="str">
        <f>Data!N290</f>
        <v>RUTA 40kh, Chapisca: A-15, Arica, Arica y Parinacota, Chile</v>
      </c>
    </row>
    <row r="291" spans="1:9" hidden="1" x14ac:dyDescent="0.2">
      <c r="A291" s="19">
        <f>Data!Q291</f>
        <v>44833.364029317127</v>
      </c>
      <c r="B291" s="20">
        <f>Data!Q291</f>
        <v>44833.364029317127</v>
      </c>
      <c r="C291" s="21" t="str">
        <f t="shared" si="8"/>
        <v>RUTA</v>
      </c>
      <c r="D291" s="21" t="str">
        <f>Data!A291</f>
        <v>LHGH81</v>
      </c>
      <c r="E291" s="21" t="str">
        <f>+Data!T291</f>
        <v>Max Speed: 37 km/h</v>
      </c>
      <c r="G291" s="21" t="str">
        <f t="shared" si="9"/>
        <v>ax Speed: 37</v>
      </c>
      <c r="H291" s="21">
        <f>VALUE(MID(Tabla1[[#This Row],[ExceptionDetailExtraInfo]],11,3))</f>
        <v>37</v>
      </c>
      <c r="I291" s="21" t="str">
        <f>Data!N291</f>
        <v>RUTA 40kh, Sora: A-15, Arica, Arica y Parinacota, Chile</v>
      </c>
    </row>
    <row r="292" spans="1:9" hidden="1" x14ac:dyDescent="0.2">
      <c r="A292" s="19">
        <f>Data!Q292</f>
        <v>44824.563466203705</v>
      </c>
      <c r="B292" s="20">
        <f>Data!Q292</f>
        <v>44824.563466203705</v>
      </c>
      <c r="C292" s="21" t="str">
        <f t="shared" si="8"/>
        <v>RUTA</v>
      </c>
      <c r="D292" s="21" t="str">
        <f>Data!A292</f>
        <v>LRRL90</v>
      </c>
      <c r="E292" s="21" t="str">
        <f>+Data!T292</f>
        <v>Max Speed: 32 km/h</v>
      </c>
      <c r="G292" s="21" t="str">
        <f t="shared" si="9"/>
        <v>ax Speed: 32</v>
      </c>
      <c r="H292" s="21">
        <f>VALUE(MID(Tabla1[[#This Row],[ExceptionDetailExtraInfo]],11,3))</f>
        <v>32</v>
      </c>
      <c r="I292" s="21" t="str">
        <f>Data!N292</f>
        <v>RUTA 40kh, Molinos: J393+3C Molinos, Arica, Chile</v>
      </c>
    </row>
    <row r="293" spans="1:9" hidden="1" x14ac:dyDescent="0.2">
      <c r="A293" s="19">
        <f>Data!Q293</f>
        <v>44824.571833252317</v>
      </c>
      <c r="B293" s="20">
        <f>Data!Q293</f>
        <v>44824.571833252317</v>
      </c>
      <c r="C293" s="21" t="str">
        <f t="shared" si="8"/>
        <v>RUTA</v>
      </c>
      <c r="D293" s="21" t="str">
        <f>Data!A293</f>
        <v>LRRL90</v>
      </c>
      <c r="E293" s="21" t="str">
        <f>+Data!T293</f>
        <v>Max Speed: 31 km/h</v>
      </c>
      <c r="G293" s="21" t="str">
        <f t="shared" si="9"/>
        <v>ax Speed: 31</v>
      </c>
      <c r="H293" s="21">
        <f>VALUE(MID(Tabla1[[#This Row],[ExceptionDetailExtraInfo]],11,3))</f>
        <v>31</v>
      </c>
      <c r="I293" s="21" t="str">
        <f>Data!N293</f>
        <v>RUTA 40kh, Chapisca: A-15, Arica, Arica y Parinacota, Chile</v>
      </c>
    </row>
    <row r="294" spans="1:9" hidden="1" x14ac:dyDescent="0.2">
      <c r="A294" s="19">
        <f>Data!Q294</f>
        <v>44824.576413969909</v>
      </c>
      <c r="B294" s="20">
        <f>Data!Q294</f>
        <v>44824.576413969909</v>
      </c>
      <c r="C294" s="21" t="str">
        <f t="shared" si="8"/>
        <v>RUTA</v>
      </c>
      <c r="D294" s="21" t="str">
        <f>Data!A294</f>
        <v>LRRL90</v>
      </c>
      <c r="E294" s="21" t="str">
        <f>+Data!T294</f>
        <v>Max Speed: 28 km/h</v>
      </c>
      <c r="G294" s="21" t="str">
        <f t="shared" si="9"/>
        <v>ax Speed: 28</v>
      </c>
      <c r="H294" s="21">
        <f>VALUE(MID(Tabla1[[#This Row],[ExceptionDetailExtraInfo]],11,3))</f>
        <v>28</v>
      </c>
      <c r="I294" s="21" t="str">
        <f>Data!N294</f>
        <v>RUTA 40kh, Sora: A-15, Arica, Arica y Parinacota, Chile</v>
      </c>
    </row>
    <row r="295" spans="1:9" hidden="1" x14ac:dyDescent="0.2">
      <c r="A295" s="19">
        <f>Data!Q295</f>
        <v>44824.804877743052</v>
      </c>
      <c r="B295" s="20">
        <f>Data!Q295</f>
        <v>44824.804877743052</v>
      </c>
      <c r="C295" s="21" t="str">
        <f t="shared" si="8"/>
        <v>RUTA</v>
      </c>
      <c r="D295" s="21" t="str">
        <f>Data!A295</f>
        <v>LRRL90</v>
      </c>
      <c r="E295" s="21" t="str">
        <f>+Data!T295</f>
        <v>Max Speed: 35 km/h</v>
      </c>
      <c r="G295" s="21" t="str">
        <f t="shared" si="9"/>
        <v>ax Speed: 35</v>
      </c>
      <c r="H295" s="21">
        <f>VALUE(MID(Tabla1[[#This Row],[ExceptionDetailExtraInfo]],11,3))</f>
        <v>35</v>
      </c>
      <c r="I295" s="21" t="str">
        <f>Data!N295</f>
        <v>RUTA 40kh, Sora: A-15, Arica, Arica y Parinacota, Chile</v>
      </c>
    </row>
    <row r="296" spans="1:9" hidden="1" x14ac:dyDescent="0.2">
      <c r="A296" s="19">
        <f>Data!Q296</f>
        <v>44824.808590775465</v>
      </c>
      <c r="B296" s="20">
        <f>Data!Q296</f>
        <v>44824.808590775465</v>
      </c>
      <c r="C296" s="21" t="str">
        <f t="shared" si="8"/>
        <v>RUTA</v>
      </c>
      <c r="D296" s="21" t="str">
        <f>Data!A296</f>
        <v>LRRL90</v>
      </c>
      <c r="E296" s="21" t="str">
        <f>+Data!T296</f>
        <v>Max Speed: 31 km/h</v>
      </c>
      <c r="G296" s="21" t="str">
        <f t="shared" si="9"/>
        <v>ax Speed: 31</v>
      </c>
      <c r="H296" s="21">
        <f>VALUE(MID(Tabla1[[#This Row],[ExceptionDetailExtraInfo]],11,3))</f>
        <v>31</v>
      </c>
      <c r="I296" s="21" t="str">
        <f>Data!N296</f>
        <v>RUTA 40kh, Chapisca: A-15, Arica, Arica y Parinacota, Chile</v>
      </c>
    </row>
    <row r="297" spans="1:9" hidden="1" x14ac:dyDescent="0.2">
      <c r="A297" s="19">
        <f>Data!Q297</f>
        <v>44824.808900462966</v>
      </c>
      <c r="B297" s="20">
        <f>Data!Q297</f>
        <v>44824.808900462966</v>
      </c>
      <c r="C297" s="21" t="str">
        <f t="shared" si="8"/>
        <v>RUTA</v>
      </c>
      <c r="D297" s="21" t="str">
        <f>Data!A297</f>
        <v>LRRL90</v>
      </c>
      <c r="E297" s="21" t="str">
        <f>+Data!T297</f>
        <v>Max Speed: 30 km/h</v>
      </c>
      <c r="G297" s="21" t="str">
        <f t="shared" si="9"/>
        <v>ax Speed: 30</v>
      </c>
      <c r="H297" s="21">
        <f>VALUE(MID(Tabla1[[#This Row],[ExceptionDetailExtraInfo]],11,3))</f>
        <v>30</v>
      </c>
      <c r="I297" s="21" t="str">
        <f>Data!N297</f>
        <v>RUTA 40kh, Chapisca: A-15, Arica, Arica y Parinacota, Chile</v>
      </c>
    </row>
    <row r="298" spans="1:9" hidden="1" x14ac:dyDescent="0.2">
      <c r="A298" s="19">
        <f>Data!Q298</f>
        <v>44824.81703460648</v>
      </c>
      <c r="B298" s="20">
        <f>Data!Q298</f>
        <v>44824.81703460648</v>
      </c>
      <c r="C298" s="21" t="str">
        <f t="shared" si="8"/>
        <v>RUTA</v>
      </c>
      <c r="D298" s="21" t="str">
        <f>Data!A298</f>
        <v>LRRL90</v>
      </c>
      <c r="E298" s="21" t="str">
        <f>+Data!T298</f>
        <v>Max Speed: 31 km/h</v>
      </c>
      <c r="G298" s="21" t="str">
        <f t="shared" si="9"/>
        <v>ax Speed: 31</v>
      </c>
      <c r="H298" s="21">
        <f>VALUE(MID(Tabla1[[#This Row],[ExceptionDetailExtraInfo]],11,3))</f>
        <v>31</v>
      </c>
      <c r="I298" s="21" t="str">
        <f>Data!N298</f>
        <v>RUTA 40kh, Molinos: A-15, Arica, Arica y Parinacota, Chile</v>
      </c>
    </row>
    <row r="299" spans="1:9" hidden="1" x14ac:dyDescent="0.2">
      <c r="A299" s="19">
        <f>Data!Q299</f>
        <v>44826.544002662034</v>
      </c>
      <c r="B299" s="20">
        <f>Data!Q299</f>
        <v>44826.544002662034</v>
      </c>
      <c r="C299" s="21" t="str">
        <f t="shared" si="8"/>
        <v>RUTA</v>
      </c>
      <c r="D299" s="21" t="str">
        <f>Data!A299</f>
        <v>LRRL90</v>
      </c>
      <c r="E299" s="21" t="str">
        <f>+Data!T299</f>
        <v>Max Speed: 31 km/h</v>
      </c>
      <c r="G299" s="21" t="str">
        <f t="shared" si="9"/>
        <v>ax Speed: 31</v>
      </c>
      <c r="H299" s="21">
        <f>VALUE(MID(Tabla1[[#This Row],[ExceptionDetailExtraInfo]],11,3))</f>
        <v>31</v>
      </c>
      <c r="I299" s="21" t="str">
        <f>Data!N299</f>
        <v>RUTA 40kh, Molinos: J393+3C Molinos, Arica, Chile</v>
      </c>
    </row>
    <row r="300" spans="1:9" hidden="1" x14ac:dyDescent="0.2">
      <c r="A300" s="19">
        <f>Data!Q300</f>
        <v>44826.551311574076</v>
      </c>
      <c r="B300" s="20">
        <f>Data!Q300</f>
        <v>44826.551311574076</v>
      </c>
      <c r="C300" s="21" t="str">
        <f t="shared" si="8"/>
        <v>RUTA</v>
      </c>
      <c r="D300" s="21" t="str">
        <f>Data!A300</f>
        <v>LRRL90</v>
      </c>
      <c r="E300" s="21" t="str">
        <f>+Data!T300</f>
        <v>Max Speed: 35 km/h</v>
      </c>
      <c r="G300" s="21" t="str">
        <f t="shared" si="9"/>
        <v>ax Speed: 35</v>
      </c>
      <c r="H300" s="21">
        <f>VALUE(MID(Tabla1[[#This Row],[ExceptionDetailExtraInfo]],11,3))</f>
        <v>35</v>
      </c>
      <c r="I300" s="21" t="str">
        <f>Data!N300</f>
        <v>RUTA 40kh, Chapisca: A-15, Arica, Arica y Parinacota, Chile</v>
      </c>
    </row>
    <row r="301" spans="1:9" hidden="1" x14ac:dyDescent="0.2">
      <c r="A301" s="19">
        <f>Data!Q301</f>
        <v>44826.703638344909</v>
      </c>
      <c r="B301" s="20">
        <f>Data!Q301</f>
        <v>44826.703638344909</v>
      </c>
      <c r="C301" s="21" t="str">
        <f t="shared" si="8"/>
        <v>RUTA</v>
      </c>
      <c r="D301" s="21" t="str">
        <f>Data!A301</f>
        <v>LRRL90</v>
      </c>
      <c r="E301" s="21" t="str">
        <f>+Data!T301</f>
        <v>Max Speed: 34 km/h</v>
      </c>
      <c r="G301" s="21" t="str">
        <f t="shared" si="9"/>
        <v>ax Speed: 34</v>
      </c>
      <c r="H301" s="21">
        <f>VALUE(MID(Tabla1[[#This Row],[ExceptionDetailExtraInfo]],11,3))</f>
        <v>34</v>
      </c>
      <c r="I301" s="21" t="str">
        <f>Data!N301</f>
        <v>RUTA 40kh, Sora: A-15, Arica, Arica y Parinacota, Chile</v>
      </c>
    </row>
    <row r="302" spans="1:9" hidden="1" x14ac:dyDescent="0.2">
      <c r="A302" s="19">
        <f>Data!Q302</f>
        <v>44826.707309027879</v>
      </c>
      <c r="B302" s="20">
        <f>Data!Q302</f>
        <v>44826.707309027879</v>
      </c>
      <c r="C302" s="21" t="str">
        <f t="shared" si="8"/>
        <v>RUTA</v>
      </c>
      <c r="D302" s="21" t="str">
        <f>Data!A302</f>
        <v>LRRL90</v>
      </c>
      <c r="E302" s="21" t="str">
        <f>+Data!T302</f>
        <v>Max Speed: 32 km/h</v>
      </c>
      <c r="G302" s="21" t="str">
        <f t="shared" si="9"/>
        <v>ax Speed: 32</v>
      </c>
      <c r="H302" s="21">
        <f>VALUE(MID(Tabla1[[#This Row],[ExceptionDetailExtraInfo]],11,3))</f>
        <v>32</v>
      </c>
      <c r="I302" s="21" t="str">
        <f>Data!N302</f>
        <v>RUTA 40kh, Chapisca: J4M5+HR Chapisca, Arica, Chile</v>
      </c>
    </row>
    <row r="303" spans="1:9" hidden="1" x14ac:dyDescent="0.2">
      <c r="A303" s="19">
        <f>Data!Q303</f>
        <v>44826.714885150461</v>
      </c>
      <c r="B303" s="20">
        <f>Data!Q303</f>
        <v>44826.714885150461</v>
      </c>
      <c r="C303" s="21" t="str">
        <f t="shared" si="8"/>
        <v>RUTA</v>
      </c>
      <c r="D303" s="21" t="str">
        <f>Data!A303</f>
        <v>LRRL90</v>
      </c>
      <c r="E303" s="21" t="str">
        <f>+Data!T303</f>
        <v>Max Speed: 29 km/h</v>
      </c>
      <c r="G303" s="21" t="str">
        <f t="shared" si="9"/>
        <v>ax Speed: 29</v>
      </c>
      <c r="H303" s="21">
        <f>VALUE(MID(Tabla1[[#This Row],[ExceptionDetailExtraInfo]],11,3))</f>
        <v>29</v>
      </c>
      <c r="I303" s="21" t="str">
        <f>Data!N303</f>
        <v>RUTA 40kh, Molinos: A-15, Arica, Arica y Parinacota, Chile</v>
      </c>
    </row>
    <row r="304" spans="1:9" hidden="1" x14ac:dyDescent="0.2">
      <c r="A304" s="19">
        <f>Data!Q304</f>
        <v>44826.874400196757</v>
      </c>
      <c r="B304" s="20">
        <f>Data!Q304</f>
        <v>44826.874400196757</v>
      </c>
      <c r="C304" s="21" t="str">
        <f t="shared" si="8"/>
        <v>RUTA</v>
      </c>
      <c r="D304" s="21" t="str">
        <f>Data!A304</f>
        <v>LRRL90</v>
      </c>
      <c r="E304" s="21" t="str">
        <f>+Data!T304</f>
        <v>Max Speed: 31 km/h</v>
      </c>
      <c r="G304" s="21" t="str">
        <f t="shared" si="9"/>
        <v>ax Speed: 31</v>
      </c>
      <c r="H304" s="21">
        <f>VALUE(MID(Tabla1[[#This Row],[ExceptionDetailExtraInfo]],11,3))</f>
        <v>31</v>
      </c>
      <c r="I304" s="21" t="str">
        <f>Data!N304</f>
        <v>RUTA 40kh, Molinos: J393+3C Molinos, Arica, Chile</v>
      </c>
    </row>
    <row r="305" spans="1:9" hidden="1" x14ac:dyDescent="0.2">
      <c r="A305" s="19">
        <f>Data!Q305</f>
        <v>44826.881738194446</v>
      </c>
      <c r="B305" s="20">
        <f>Data!Q305</f>
        <v>44826.881738194446</v>
      </c>
      <c r="C305" s="21" t="str">
        <f t="shared" si="8"/>
        <v>RUTA</v>
      </c>
      <c r="D305" s="21" t="str">
        <f>Data!A305</f>
        <v>LRRL90</v>
      </c>
      <c r="E305" s="21" t="str">
        <f>+Data!T305</f>
        <v>Max Speed: 34 km/h</v>
      </c>
      <c r="G305" s="21" t="str">
        <f t="shared" si="9"/>
        <v>ax Speed: 34</v>
      </c>
      <c r="H305" s="21">
        <f>VALUE(MID(Tabla1[[#This Row],[ExceptionDetailExtraInfo]],11,3))</f>
        <v>34</v>
      </c>
      <c r="I305" s="21" t="str">
        <f>Data!N305</f>
        <v>RUTA 40kh, Chapisca: A-15, Arica, Arica y Parinacota, Chile</v>
      </c>
    </row>
    <row r="306" spans="1:9" hidden="1" x14ac:dyDescent="0.2">
      <c r="A306" s="19">
        <f>Data!Q306</f>
        <v>44826.885727465276</v>
      </c>
      <c r="B306" s="20">
        <f>Data!Q306</f>
        <v>44826.885727465276</v>
      </c>
      <c r="C306" s="21" t="str">
        <f t="shared" si="8"/>
        <v>RUTA</v>
      </c>
      <c r="D306" s="21" t="str">
        <f>Data!A306</f>
        <v>LRRL90</v>
      </c>
      <c r="E306" s="21" t="str">
        <f>+Data!T306</f>
        <v>Max Speed: 26 km/h</v>
      </c>
      <c r="G306" s="21" t="str">
        <f t="shared" si="9"/>
        <v>ax Speed: 26</v>
      </c>
      <c r="H306" s="21">
        <f>VALUE(MID(Tabla1[[#This Row],[ExceptionDetailExtraInfo]],11,3))</f>
        <v>26</v>
      </c>
      <c r="I306" s="21" t="str">
        <f>Data!N306</f>
        <v>RUTA 40kh, Sora: A-15, Arica, Arica y Parinacota, Chile</v>
      </c>
    </row>
    <row r="307" spans="1:9" hidden="1" x14ac:dyDescent="0.2">
      <c r="A307" s="19">
        <f>Data!Q307</f>
        <v>44829.505123726849</v>
      </c>
      <c r="B307" s="20">
        <f>Data!Q307</f>
        <v>44829.505123726849</v>
      </c>
      <c r="C307" s="21" t="str">
        <f t="shared" si="8"/>
        <v>RUTA</v>
      </c>
      <c r="D307" s="21" t="str">
        <f>Data!A307</f>
        <v>LRRL90</v>
      </c>
      <c r="E307" s="21" t="str">
        <f>+Data!T307</f>
        <v>Max Speed: 30 km/h</v>
      </c>
      <c r="G307" s="21" t="str">
        <f t="shared" si="9"/>
        <v>ax Speed: 30</v>
      </c>
      <c r="H307" s="21">
        <f>VALUE(MID(Tabla1[[#This Row],[ExceptionDetailExtraInfo]],11,3))</f>
        <v>30</v>
      </c>
      <c r="I307" s="21" t="str">
        <f>Data!N307</f>
        <v>RUTA 40kh, Sora: A-15, Arica, Arica y Parinacota, Chile</v>
      </c>
    </row>
    <row r="308" spans="1:9" hidden="1" x14ac:dyDescent="0.2">
      <c r="A308" s="19">
        <f>Data!Q308</f>
        <v>44829.508854085645</v>
      </c>
      <c r="B308" s="20">
        <f>Data!Q308</f>
        <v>44829.508854085645</v>
      </c>
      <c r="C308" s="21" t="str">
        <f t="shared" si="8"/>
        <v>RUTA</v>
      </c>
      <c r="D308" s="21" t="str">
        <f>Data!A308</f>
        <v>LRRL90</v>
      </c>
      <c r="E308" s="21" t="str">
        <f>+Data!T308</f>
        <v>Max Speed: 32 km/h</v>
      </c>
      <c r="G308" s="21" t="str">
        <f t="shared" si="9"/>
        <v>ax Speed: 32</v>
      </c>
      <c r="H308" s="21">
        <f>VALUE(MID(Tabla1[[#This Row],[ExceptionDetailExtraInfo]],11,3))</f>
        <v>32</v>
      </c>
      <c r="I308" s="21" t="str">
        <f>Data!N308</f>
        <v>RUTA 40kh, Chapisca: J4M5+HR Chapisca, Arica, Chile</v>
      </c>
    </row>
    <row r="309" spans="1:9" hidden="1" x14ac:dyDescent="0.2">
      <c r="A309" s="19">
        <f>Data!Q309</f>
        <v>44829.51641408565</v>
      </c>
      <c r="B309" s="20">
        <f>Data!Q309</f>
        <v>44829.51641408565</v>
      </c>
      <c r="C309" s="21" t="str">
        <f t="shared" si="8"/>
        <v>RUTA</v>
      </c>
      <c r="D309" s="21" t="str">
        <f>Data!A309</f>
        <v>LRRL90</v>
      </c>
      <c r="E309" s="21" t="str">
        <f>+Data!T309</f>
        <v>Max Speed: 24 km/h</v>
      </c>
      <c r="G309" s="21" t="str">
        <f t="shared" si="9"/>
        <v>ax Speed: 24</v>
      </c>
      <c r="H309" s="21">
        <f>VALUE(MID(Tabla1[[#This Row],[ExceptionDetailExtraInfo]],11,3))</f>
        <v>24</v>
      </c>
      <c r="I309" s="21" t="str">
        <f>Data!N309</f>
        <v>RUTA 40kh, Molinos: J394+F3 Molinos, Arica, Chile</v>
      </c>
    </row>
    <row r="310" spans="1:9" hidden="1" x14ac:dyDescent="0.2">
      <c r="A310" s="19">
        <f>Data!Q310</f>
        <v>44829.736997604166</v>
      </c>
      <c r="B310" s="20">
        <f>Data!Q310</f>
        <v>44829.736997604166</v>
      </c>
      <c r="C310" s="21" t="str">
        <f t="shared" si="8"/>
        <v>RUTA</v>
      </c>
      <c r="D310" s="21" t="str">
        <f>Data!A310</f>
        <v>LRRL90</v>
      </c>
      <c r="E310" s="21" t="str">
        <f>+Data!T310</f>
        <v>Max Speed: 35 km/h</v>
      </c>
      <c r="G310" s="21" t="str">
        <f t="shared" si="9"/>
        <v>ax Speed: 35</v>
      </c>
      <c r="H310" s="21">
        <f>VALUE(MID(Tabla1[[#This Row],[ExceptionDetailExtraInfo]],11,3))</f>
        <v>35</v>
      </c>
      <c r="I310" s="21" t="str">
        <f>Data!N310</f>
        <v>RUTA 40kh, Molinos: J393+3C Molinos, Arica, Chile</v>
      </c>
    </row>
    <row r="311" spans="1:9" hidden="1" x14ac:dyDescent="0.2">
      <c r="A311" s="19">
        <f>Data!Q311</f>
        <v>44829.744369363427</v>
      </c>
      <c r="B311" s="20">
        <f>Data!Q311</f>
        <v>44829.744369363427</v>
      </c>
      <c r="C311" s="21" t="str">
        <f t="shared" si="8"/>
        <v>RUTA</v>
      </c>
      <c r="D311" s="21" t="str">
        <f>Data!A311</f>
        <v>LRRL90</v>
      </c>
      <c r="E311" s="21" t="str">
        <f>+Data!T311</f>
        <v>Max Speed: 37 km/h</v>
      </c>
      <c r="G311" s="21" t="str">
        <f t="shared" si="9"/>
        <v>ax Speed: 37</v>
      </c>
      <c r="H311" s="21">
        <f>VALUE(MID(Tabla1[[#This Row],[ExceptionDetailExtraInfo]],11,3))</f>
        <v>37</v>
      </c>
      <c r="I311" s="21" t="str">
        <f>Data!N311</f>
        <v>RUTA 40kh, Chapisca: A-15, Arica, Arica y Parinacota, Chile</v>
      </c>
    </row>
    <row r="312" spans="1:9" hidden="1" x14ac:dyDescent="0.2">
      <c r="A312" s="19">
        <f>Data!Q312</f>
        <v>44831.789832604169</v>
      </c>
      <c r="B312" s="20">
        <f>Data!Q312</f>
        <v>44831.789832604169</v>
      </c>
      <c r="C312" s="21" t="str">
        <f t="shared" si="8"/>
        <v>RUTA</v>
      </c>
      <c r="D312" s="21" t="str">
        <f>Data!A312</f>
        <v>LRRL90</v>
      </c>
      <c r="E312" s="21" t="str">
        <f>+Data!T312</f>
        <v>Max Speed: 35 km/h</v>
      </c>
      <c r="G312" s="21" t="str">
        <f t="shared" si="9"/>
        <v>ax Speed: 35</v>
      </c>
      <c r="H312" s="21">
        <f>VALUE(MID(Tabla1[[#This Row],[ExceptionDetailExtraInfo]],11,3))</f>
        <v>35</v>
      </c>
      <c r="I312" s="21" t="str">
        <f>Data!N312</f>
        <v>RUTA 40kh, Sora: A-15, Arica, Arica y Parinacota, Chile</v>
      </c>
    </row>
    <row r="313" spans="1:9" hidden="1" x14ac:dyDescent="0.2">
      <c r="A313" s="19">
        <f>Data!Q313</f>
        <v>44831.793302048609</v>
      </c>
      <c r="B313" s="20">
        <f>Data!Q313</f>
        <v>44831.793302048609</v>
      </c>
      <c r="C313" s="21" t="str">
        <f t="shared" si="8"/>
        <v>RUTA</v>
      </c>
      <c r="D313" s="21" t="str">
        <f>Data!A313</f>
        <v>LRRL90</v>
      </c>
      <c r="E313" s="21" t="str">
        <f>+Data!T313</f>
        <v>Max Speed: 36 km/h</v>
      </c>
      <c r="G313" s="21" t="str">
        <f t="shared" si="9"/>
        <v>ax Speed: 36</v>
      </c>
      <c r="H313" s="21">
        <f>VALUE(MID(Tabla1[[#This Row],[ExceptionDetailExtraInfo]],11,3))</f>
        <v>36</v>
      </c>
      <c r="I313" s="21" t="str">
        <f>Data!N313</f>
        <v>RUTA 40kh, Chapisca: J4M5+HR Chapisca, Arica, Chile</v>
      </c>
    </row>
    <row r="314" spans="1:9" hidden="1" x14ac:dyDescent="0.2">
      <c r="A314" s="19">
        <f>Data!Q314</f>
        <v>44831.800694675927</v>
      </c>
      <c r="B314" s="20">
        <f>Data!Q314</f>
        <v>44831.800694675927</v>
      </c>
      <c r="C314" s="21" t="str">
        <f t="shared" si="8"/>
        <v>RUTA</v>
      </c>
      <c r="D314" s="21" t="str">
        <f>Data!A314</f>
        <v>LRRL90</v>
      </c>
      <c r="E314" s="21" t="str">
        <f>+Data!T314</f>
        <v>Max Speed: 33 km/h</v>
      </c>
      <c r="G314" s="21" t="str">
        <f t="shared" si="9"/>
        <v>ax Speed: 33</v>
      </c>
      <c r="H314" s="21">
        <f>VALUE(MID(Tabla1[[#This Row],[ExceptionDetailExtraInfo]],11,3))</f>
        <v>33</v>
      </c>
      <c r="I314" s="21" t="str">
        <f>Data!N314</f>
        <v>RUTA 40kh, Molinos: A-15, Arica, Arica y Parinacota, Chile</v>
      </c>
    </row>
    <row r="315" spans="1:9" hidden="1" x14ac:dyDescent="0.2">
      <c r="A315" s="19">
        <f>Data!Q315</f>
        <v>44832.361423263887</v>
      </c>
      <c r="B315" s="20">
        <f>Data!Q315</f>
        <v>44832.361423263887</v>
      </c>
      <c r="C315" s="21" t="str">
        <f t="shared" si="8"/>
        <v>RUTA</v>
      </c>
      <c r="D315" s="21" t="str">
        <f>Data!A315</f>
        <v>LRRL90</v>
      </c>
      <c r="E315" s="21" t="str">
        <f>+Data!T315</f>
        <v>Max Speed: 31 km/h</v>
      </c>
      <c r="G315" s="21" t="str">
        <f t="shared" si="9"/>
        <v>ax Speed: 31</v>
      </c>
      <c r="H315" s="21">
        <f>VALUE(MID(Tabla1[[#This Row],[ExceptionDetailExtraInfo]],11,3))</f>
        <v>31</v>
      </c>
      <c r="I315" s="21" t="str">
        <f>Data!N315</f>
        <v>RUTA 40kh, Molinos: J393+3C Molinos, Arica, Chile</v>
      </c>
    </row>
    <row r="316" spans="1:9" hidden="1" x14ac:dyDescent="0.2">
      <c r="A316" s="19">
        <f>Data!Q316</f>
        <v>44832.368432326388</v>
      </c>
      <c r="B316" s="20">
        <f>Data!Q316</f>
        <v>44832.368432326388</v>
      </c>
      <c r="C316" s="21" t="str">
        <f t="shared" si="8"/>
        <v>RUTA</v>
      </c>
      <c r="D316" s="21" t="str">
        <f>Data!A316</f>
        <v>LRRL90</v>
      </c>
      <c r="E316" s="21" t="str">
        <f>+Data!T316</f>
        <v>Max Speed: 39 km/h</v>
      </c>
      <c r="G316" s="21" t="str">
        <f t="shared" si="9"/>
        <v>ax Speed: 39</v>
      </c>
      <c r="H316" s="21">
        <f>VALUE(MID(Tabla1[[#This Row],[ExceptionDetailExtraInfo]],11,3))</f>
        <v>39</v>
      </c>
      <c r="I316" s="21" t="str">
        <f>Data!N316</f>
        <v>RUTA 40kh, Chapisca: A-15, Arica, Arica y Parinacota, Chile</v>
      </c>
    </row>
    <row r="317" spans="1:9" hidden="1" x14ac:dyDescent="0.2">
      <c r="A317" s="19">
        <f>Data!Q317</f>
        <v>44832.372844363425</v>
      </c>
      <c r="B317" s="20">
        <f>Data!Q317</f>
        <v>44832.372844363425</v>
      </c>
      <c r="C317" s="21" t="str">
        <f t="shared" si="8"/>
        <v>RUTA</v>
      </c>
      <c r="D317" s="21" t="str">
        <f>Data!A317</f>
        <v>LRRL90</v>
      </c>
      <c r="E317" s="21" t="str">
        <f>+Data!T317</f>
        <v>Max Speed: 35 km/h</v>
      </c>
      <c r="G317" s="21" t="str">
        <f t="shared" si="9"/>
        <v>ax Speed: 35</v>
      </c>
      <c r="H317" s="21">
        <f>VALUE(MID(Tabla1[[#This Row],[ExceptionDetailExtraInfo]],11,3))</f>
        <v>35</v>
      </c>
      <c r="I317" s="21" t="str">
        <f>Data!N317</f>
        <v>RUTA 40kh, Sora: A-15, Arica, Arica y Parinacota, Chile</v>
      </c>
    </row>
    <row r="318" spans="1:9" hidden="1" x14ac:dyDescent="0.2">
      <c r="A318" s="19">
        <f>Data!Q318</f>
        <v>44833.58112978009</v>
      </c>
      <c r="B318" s="20">
        <f>Data!Q318</f>
        <v>44833.58112978009</v>
      </c>
      <c r="C318" s="21" t="str">
        <f t="shared" si="8"/>
        <v>RUTA</v>
      </c>
      <c r="D318" s="21" t="str">
        <f>Data!A318</f>
        <v>LRRL90</v>
      </c>
      <c r="E318" s="21" t="str">
        <f>+Data!T318</f>
        <v>Max Speed: 32 km/h</v>
      </c>
      <c r="G318" s="21" t="str">
        <f t="shared" si="9"/>
        <v>ax Speed: 32</v>
      </c>
      <c r="H318" s="21">
        <f>VALUE(MID(Tabla1[[#This Row],[ExceptionDetailExtraInfo]],11,3))</f>
        <v>32</v>
      </c>
      <c r="I318" s="21" t="str">
        <f>Data!N318</f>
        <v>RUTA 40kh, Sora: A-15, Arica, Arica y Parinacota, Chile</v>
      </c>
    </row>
    <row r="319" spans="1:9" hidden="1" x14ac:dyDescent="0.2">
      <c r="A319" s="19">
        <f>Data!Q319</f>
        <v>44833.584759178244</v>
      </c>
      <c r="B319" s="20">
        <f>Data!Q319</f>
        <v>44833.584759178244</v>
      </c>
      <c r="C319" s="21" t="str">
        <f t="shared" si="8"/>
        <v>RUTA</v>
      </c>
      <c r="D319" s="21" t="str">
        <f>Data!A319</f>
        <v>LRRL90</v>
      </c>
      <c r="E319" s="21" t="str">
        <f>+Data!T319</f>
        <v>Max Speed: 33 km/h</v>
      </c>
      <c r="G319" s="21" t="str">
        <f t="shared" si="9"/>
        <v>ax Speed: 33</v>
      </c>
      <c r="H319" s="21">
        <f>VALUE(MID(Tabla1[[#This Row],[ExceptionDetailExtraInfo]],11,3))</f>
        <v>33</v>
      </c>
      <c r="I319" s="21" t="str">
        <f>Data!N319</f>
        <v>RUTA 40kh, Chapisca: J4M5+HR Chapisca, Arica, Chile</v>
      </c>
    </row>
    <row r="320" spans="1:9" hidden="1" x14ac:dyDescent="0.2">
      <c r="A320" s="19">
        <f>Data!Q320</f>
        <v>44833.592760497682</v>
      </c>
      <c r="B320" s="20">
        <f>Data!Q320</f>
        <v>44833.592760497682</v>
      </c>
      <c r="C320" s="21" t="str">
        <f t="shared" si="8"/>
        <v>RUTA</v>
      </c>
      <c r="D320" s="21" t="str">
        <f>Data!A320</f>
        <v>LRRL90</v>
      </c>
      <c r="E320" s="21" t="str">
        <f>+Data!T320</f>
        <v>Max Speed: 28 km/h</v>
      </c>
      <c r="G320" s="21" t="str">
        <f t="shared" si="9"/>
        <v>ax Speed: 28</v>
      </c>
      <c r="H320" s="21">
        <f>VALUE(MID(Tabla1[[#This Row],[ExceptionDetailExtraInfo]],11,3))</f>
        <v>28</v>
      </c>
      <c r="I320" s="21" t="str">
        <f>Data!N320</f>
        <v>RUTA 40kh, Molinos: A-15, Arica, Arica y Parinacota, Chile</v>
      </c>
    </row>
    <row r="321" spans="1:9" hidden="1" x14ac:dyDescent="0.2">
      <c r="A321" s="19">
        <f>Data!Q321</f>
        <v>44834.380849618057</v>
      </c>
      <c r="B321" s="20">
        <f>Data!Q321</f>
        <v>44834.380849618057</v>
      </c>
      <c r="C321" s="21" t="str">
        <f t="shared" si="8"/>
        <v>RUTA</v>
      </c>
      <c r="D321" s="21" t="str">
        <f>Data!A321</f>
        <v>LRRL90</v>
      </c>
      <c r="E321" s="21" t="str">
        <f>+Data!T321</f>
        <v>Max Speed: 29 km/h</v>
      </c>
      <c r="G321" s="21" t="str">
        <f t="shared" si="9"/>
        <v>ax Speed: 29</v>
      </c>
      <c r="H321" s="21">
        <f>VALUE(MID(Tabla1[[#This Row],[ExceptionDetailExtraInfo]],11,3))</f>
        <v>29</v>
      </c>
      <c r="I321" s="21" t="str">
        <f>Data!N321</f>
        <v>RUTA 40kh, Molinos: J393+3C Molinos, Arica, Chile</v>
      </c>
    </row>
    <row r="322" spans="1:9" hidden="1" x14ac:dyDescent="0.2">
      <c r="A322" s="19">
        <f>Data!Q322</f>
        <v>44834.387807175925</v>
      </c>
      <c r="B322" s="20">
        <f>Data!Q322</f>
        <v>44834.387807175925</v>
      </c>
      <c r="C322" s="21" t="str">
        <f t="shared" si="8"/>
        <v>RUTA</v>
      </c>
      <c r="D322" s="21" t="str">
        <f>Data!A322</f>
        <v>LRRL90</v>
      </c>
      <c r="E322" s="21" t="str">
        <f>+Data!T322</f>
        <v>Max Speed: 41 km/h</v>
      </c>
      <c r="G322" s="21" t="str">
        <f t="shared" si="9"/>
        <v>ax Speed: 41</v>
      </c>
      <c r="H322" s="21">
        <f>VALUE(MID(Tabla1[[#This Row],[ExceptionDetailExtraInfo]],11,3))</f>
        <v>41</v>
      </c>
      <c r="I322" s="21" t="str">
        <f>Data!N322</f>
        <v>RUTA 40kh, Chapisca: A-15, Arica, Arica y Parinacota, Chile</v>
      </c>
    </row>
    <row r="323" spans="1:9" hidden="1" x14ac:dyDescent="0.2">
      <c r="A323" s="19">
        <f>Data!Q323</f>
        <v>44834.391143206019</v>
      </c>
      <c r="B323" s="20">
        <f>Data!Q323</f>
        <v>44834.391143206019</v>
      </c>
      <c r="C323" s="21" t="str">
        <f t="shared" si="8"/>
        <v>RUTA</v>
      </c>
      <c r="D323" s="21" t="str">
        <f>Data!A323</f>
        <v>LRRL90</v>
      </c>
      <c r="E323" s="21" t="str">
        <f>+Data!T323</f>
        <v>Max Speed: 35 km/h</v>
      </c>
      <c r="G323" s="21" t="str">
        <f t="shared" si="9"/>
        <v>ax Speed: 35</v>
      </c>
      <c r="H323" s="21">
        <f>VALUE(MID(Tabla1[[#This Row],[ExceptionDetailExtraInfo]],11,3))</f>
        <v>35</v>
      </c>
      <c r="I323" s="21" t="str">
        <f>Data!N323</f>
        <v>RUTA 40kh, Sora: A-15, Arica, Arica y Parinacota, Chile</v>
      </c>
    </row>
    <row r="324" spans="1:9" hidden="1" x14ac:dyDescent="0.2">
      <c r="A324" s="19">
        <f>Data!Q324</f>
        <v>44834.770980821762</v>
      </c>
      <c r="B324" s="20">
        <f>Data!Q324</f>
        <v>44834.770980821762</v>
      </c>
      <c r="C324" s="21" t="str">
        <f t="shared" si="8"/>
        <v>RUTA</v>
      </c>
      <c r="D324" s="21" t="str">
        <f>Data!A324</f>
        <v>LRRL90</v>
      </c>
      <c r="E324" s="21" t="str">
        <f>+Data!T324</f>
        <v>Max Speed: 35 km/h</v>
      </c>
      <c r="G324" s="21" t="str">
        <f t="shared" si="9"/>
        <v>ax Speed: 35</v>
      </c>
      <c r="H324" s="21">
        <f>VALUE(MID(Tabla1[[#This Row],[ExceptionDetailExtraInfo]],11,3))</f>
        <v>35</v>
      </c>
      <c r="I324" s="21" t="str">
        <f>Data!N324</f>
        <v>RUTA 40kh, Sora: A-15, Arica, Arica y Parinacota, Chile</v>
      </c>
    </row>
    <row r="325" spans="1:9" hidden="1" x14ac:dyDescent="0.2">
      <c r="A325" s="19">
        <f>Data!Q325</f>
        <v>44834.774577164353</v>
      </c>
      <c r="B325" s="20">
        <f>Data!Q325</f>
        <v>44834.774577164353</v>
      </c>
      <c r="C325" s="21" t="str">
        <f t="shared" si="8"/>
        <v>RUTA</v>
      </c>
      <c r="D325" s="21" t="str">
        <f>Data!A325</f>
        <v>LRRL90</v>
      </c>
      <c r="E325" s="21" t="str">
        <f>+Data!T325</f>
        <v>Max Speed: 33 km/h</v>
      </c>
      <c r="G325" s="21" t="str">
        <f t="shared" si="9"/>
        <v>ax Speed: 33</v>
      </c>
      <c r="H325" s="21">
        <f>VALUE(MID(Tabla1[[#This Row],[ExceptionDetailExtraInfo]],11,3))</f>
        <v>33</v>
      </c>
      <c r="I325" s="21" t="str">
        <f>Data!N325</f>
        <v>RUTA 40kh, Chapisca: A-15, Arica, Arica y Parinacota, Chile</v>
      </c>
    </row>
    <row r="326" spans="1:9" hidden="1" x14ac:dyDescent="0.2">
      <c r="A326" s="19">
        <f>Data!Q326</f>
        <v>44834.78232716435</v>
      </c>
      <c r="B326" s="20">
        <f>Data!Q326</f>
        <v>44834.78232716435</v>
      </c>
      <c r="C326" s="21" t="str">
        <f t="shared" si="8"/>
        <v>RUTA</v>
      </c>
      <c r="D326" s="21" t="str">
        <f>Data!A326</f>
        <v>LRRL90</v>
      </c>
      <c r="E326" s="21" t="str">
        <f>+Data!T326</f>
        <v>Max Speed: 29 km/h</v>
      </c>
      <c r="G326" s="21" t="str">
        <f t="shared" si="9"/>
        <v>ax Speed: 29</v>
      </c>
      <c r="H326" s="21">
        <f>VALUE(MID(Tabla1[[#This Row],[ExceptionDetailExtraInfo]],11,3))</f>
        <v>29</v>
      </c>
      <c r="I326" s="21" t="str">
        <f>Data!N326</f>
        <v>RUTA 40kh, Molinos: A-15, Arica, Arica y Parinacota, Chile</v>
      </c>
    </row>
    <row r="327" spans="1:9" x14ac:dyDescent="0.2">
      <c r="A327" s="19">
        <f>Data!Q327</f>
        <v>44820.311031979167</v>
      </c>
      <c r="B327" s="20">
        <f>Data!Q327</f>
        <v>44820.311031979167</v>
      </c>
      <c r="C327" s="21" t="str">
        <f t="shared" si="8"/>
        <v>RUTA</v>
      </c>
      <c r="D327" s="21" t="str">
        <f>Data!A327</f>
        <v>LTJT30</v>
      </c>
      <c r="E327" s="21" t="str">
        <f>+Data!T327</f>
        <v>Max Speed: 28 km/h</v>
      </c>
      <c r="G327" s="21" t="str">
        <f t="shared" si="9"/>
        <v>ax Speed: 28</v>
      </c>
      <c r="H327" s="21">
        <f>VALUE(MID(Tabla1[[#This Row],[ExceptionDetailExtraInfo]],11,3))</f>
        <v>28</v>
      </c>
      <c r="I327" s="21" t="str">
        <f>Data!N327</f>
        <v>RUTA 40kh, Molinos: J393+3C Molinos, Arica, Chile</v>
      </c>
    </row>
    <row r="328" spans="1:9" x14ac:dyDescent="0.2">
      <c r="A328" s="19">
        <f>Data!Q328</f>
        <v>44820.317749768517</v>
      </c>
      <c r="B328" s="20">
        <f>Data!Q328</f>
        <v>44820.317749768517</v>
      </c>
      <c r="C328" s="21" t="str">
        <f t="shared" si="8"/>
        <v>RUTA</v>
      </c>
      <c r="D328" s="21" t="str">
        <f>Data!A328</f>
        <v>LTJT30</v>
      </c>
      <c r="E328" s="21" t="str">
        <f>+Data!T328</f>
        <v>Max Speed: 37 km/h</v>
      </c>
      <c r="G328" s="21" t="str">
        <f t="shared" si="9"/>
        <v>ax Speed: 37</v>
      </c>
      <c r="H328" s="21">
        <f>VALUE(MID(Tabla1[[#This Row],[ExceptionDetailExtraInfo]],11,3))</f>
        <v>37</v>
      </c>
      <c r="I328" s="21" t="str">
        <f>Data!N328</f>
        <v>RUTA 40kh, Chapisca: A-15, Arica, Arica y Parinacota, Chile</v>
      </c>
    </row>
    <row r="329" spans="1:9" x14ac:dyDescent="0.2">
      <c r="A329" s="19">
        <f>Data!Q329</f>
        <v>44820.320876770835</v>
      </c>
      <c r="B329" s="20">
        <f>Data!Q329</f>
        <v>44820.320876770835</v>
      </c>
      <c r="C329" s="21" t="str">
        <f t="shared" si="8"/>
        <v>RUTA</v>
      </c>
      <c r="D329" s="21" t="str">
        <f>Data!A329</f>
        <v>LTJT30</v>
      </c>
      <c r="E329" s="21" t="str">
        <f>+Data!T329</f>
        <v>Max Speed: 39 km/h</v>
      </c>
      <c r="G329" s="21" t="str">
        <f t="shared" si="9"/>
        <v>ax Speed: 39</v>
      </c>
      <c r="H329" s="21">
        <f>VALUE(MID(Tabla1[[#This Row],[ExceptionDetailExtraInfo]],11,3))</f>
        <v>39</v>
      </c>
      <c r="I329" s="21" t="str">
        <f>Data!N329</f>
        <v>RUTA 40kh, Sora: A-15, Arica, Arica y Parinacota, Chile</v>
      </c>
    </row>
    <row r="330" spans="1:9" x14ac:dyDescent="0.2">
      <c r="A330" s="19">
        <f>Data!Q330</f>
        <v>44820.770913622684</v>
      </c>
      <c r="B330" s="20">
        <f>Data!Q330</f>
        <v>44820.770913622684</v>
      </c>
      <c r="C330" s="21" t="str">
        <f t="shared" si="8"/>
        <v>RUTA</v>
      </c>
      <c r="D330" s="21" t="str">
        <f>Data!A330</f>
        <v>LTJT30</v>
      </c>
      <c r="E330" s="21" t="str">
        <f>+Data!T330</f>
        <v>Max Speed: 39 km/h</v>
      </c>
      <c r="G330" s="21" t="str">
        <f t="shared" si="9"/>
        <v>ax Speed: 39</v>
      </c>
      <c r="H330" s="21">
        <f>VALUE(MID(Tabla1[[#This Row],[ExceptionDetailExtraInfo]],11,3))</f>
        <v>39</v>
      </c>
      <c r="I330" s="21" t="str">
        <f>Data!N330</f>
        <v>RUTA 40kh, Chapisca: J4M5+HR Chapisca, Arica, Chile</v>
      </c>
    </row>
    <row r="331" spans="1:9" x14ac:dyDescent="0.2">
      <c r="A331" s="19">
        <f>Data!Q331</f>
        <v>44820.77832380787</v>
      </c>
      <c r="B331" s="20">
        <f>Data!Q331</f>
        <v>44820.77832380787</v>
      </c>
      <c r="C331" s="21" t="str">
        <f t="shared" si="8"/>
        <v>RUTA</v>
      </c>
      <c r="D331" s="21" t="str">
        <f>Data!A331</f>
        <v>LTJT30</v>
      </c>
      <c r="E331" s="21" t="str">
        <f>+Data!T331</f>
        <v>Max Speed: 31 km/h</v>
      </c>
      <c r="G331" s="21" t="str">
        <f t="shared" si="9"/>
        <v>ax Speed: 31</v>
      </c>
      <c r="H331" s="21">
        <f>VALUE(MID(Tabla1[[#This Row],[ExceptionDetailExtraInfo]],11,3))</f>
        <v>31</v>
      </c>
      <c r="I331" s="21" t="str">
        <f>Data!N331</f>
        <v>RUTA 40kh, Molinos: A-15, Arica, Arica y Parinacota, Chile</v>
      </c>
    </row>
    <row r="332" spans="1:9" x14ac:dyDescent="0.2">
      <c r="A332" s="19">
        <f>Data!Q332</f>
        <v>44821.321475150464</v>
      </c>
      <c r="B332" s="20">
        <f>Data!Q332</f>
        <v>44821.321475150464</v>
      </c>
      <c r="C332" s="21" t="str">
        <f t="shared" ref="C332:C399" si="10">MID(I332,FIND("RUTA",I332,1),4)</f>
        <v>RUTA</v>
      </c>
      <c r="D332" s="21" t="str">
        <f>Data!A332</f>
        <v>LTJT30</v>
      </c>
      <c r="E332" s="21" t="str">
        <f>+Data!T332</f>
        <v>Max Speed: 29 km/h</v>
      </c>
      <c r="G332" s="21" t="str">
        <f t="shared" ref="G332:G399" si="11">IFERROR(MID(E332,(FIND("Max Speed: ",E332,1)+1),FIND(" km/h",E332,(FIND("Max Speed: ",E332,1)+1))-FIND("Max Speed: ",E332,1)-1),IFERROR(MID(E332,(FIND("Max Speed: ",E332,1)+1),LEN(E332)-FIND("Max Speed: ",E332,1)),"Sin " &amp;$G$9))</f>
        <v>ax Speed: 29</v>
      </c>
      <c r="H332" s="21">
        <f>VALUE(MID(Tabla1[[#This Row],[ExceptionDetailExtraInfo]],11,3))</f>
        <v>29</v>
      </c>
      <c r="I332" s="21" t="str">
        <f>Data!N332</f>
        <v>RUTA 40kh, Molinos: J393+3C Molinos, Arica, Chile</v>
      </c>
    </row>
    <row r="333" spans="1:9" x14ac:dyDescent="0.2">
      <c r="A333" s="19">
        <f>Data!Q333</f>
        <v>44821.328326192131</v>
      </c>
      <c r="B333" s="20">
        <f>Data!Q333</f>
        <v>44821.328326192131</v>
      </c>
      <c r="C333" s="21" t="str">
        <f t="shared" si="10"/>
        <v>RUTA</v>
      </c>
      <c r="D333" s="21" t="str">
        <f>Data!A333</f>
        <v>LTJT30</v>
      </c>
      <c r="E333" s="21" t="str">
        <f>+Data!T333</f>
        <v>Max Speed: 35 km/h</v>
      </c>
      <c r="G333" s="21" t="str">
        <f t="shared" si="11"/>
        <v>ax Speed: 35</v>
      </c>
      <c r="H333" s="21">
        <f>VALUE(MID(Tabla1[[#This Row],[ExceptionDetailExtraInfo]],11,3))</f>
        <v>35</v>
      </c>
      <c r="I333" s="21" t="str">
        <f>Data!N333</f>
        <v>RUTA 40kh, Chapisca: A-15, Arica, Arica y Parinacota, Chile</v>
      </c>
    </row>
    <row r="334" spans="1:9" x14ac:dyDescent="0.2">
      <c r="A334" s="19">
        <f>Data!Q334</f>
        <v>44821.741798460651</v>
      </c>
      <c r="B334" s="20">
        <f>Data!Q334</f>
        <v>44821.741798460651</v>
      </c>
      <c r="C334" s="21" t="str">
        <f t="shared" si="10"/>
        <v>RUTA</v>
      </c>
      <c r="D334" s="21" t="str">
        <f>Data!A334</f>
        <v>LTJT30</v>
      </c>
      <c r="E334" s="21" t="str">
        <f>+Data!T334</f>
        <v>Max Speed: 42 km/h</v>
      </c>
      <c r="G334" s="21" t="str">
        <f t="shared" si="11"/>
        <v>ax Speed: 42</v>
      </c>
      <c r="H334" s="21">
        <f>VALUE(MID(Tabla1[[#This Row],[ExceptionDetailExtraInfo]],11,3))</f>
        <v>42</v>
      </c>
      <c r="I334" s="21" t="str">
        <f>Data!N334</f>
        <v>RUTA 40kh, Chapisca: J4M5+HR Chapisca, Arica, Chile</v>
      </c>
    </row>
    <row r="335" spans="1:9" x14ac:dyDescent="0.2">
      <c r="A335" s="19">
        <f>Data!Q335</f>
        <v>44821.748356562501</v>
      </c>
      <c r="B335" s="20">
        <f>Data!Q335</f>
        <v>44821.748356562501</v>
      </c>
      <c r="C335" s="21" t="str">
        <f t="shared" si="10"/>
        <v>RUTA</v>
      </c>
      <c r="D335" s="21" t="str">
        <f>Data!A335</f>
        <v>LTJT30</v>
      </c>
      <c r="E335" s="21" t="str">
        <f>+Data!T335</f>
        <v>Max Speed: 34 km/h</v>
      </c>
      <c r="G335" s="21" t="str">
        <f t="shared" si="11"/>
        <v>ax Speed: 34</v>
      </c>
      <c r="H335" s="21">
        <f>VALUE(MID(Tabla1[[#This Row],[ExceptionDetailExtraInfo]],11,3))</f>
        <v>34</v>
      </c>
      <c r="I335" s="21" t="str">
        <f>Data!N335</f>
        <v>RUTA 40kh, Molinos: A-15, Arica, Arica y Parinacota, Chile</v>
      </c>
    </row>
    <row r="336" spans="1:9" x14ac:dyDescent="0.2">
      <c r="A336" s="19">
        <f>Data!Q336</f>
        <v>44822.314114814813</v>
      </c>
      <c r="B336" s="20">
        <f>Data!Q336</f>
        <v>44822.314114814813</v>
      </c>
      <c r="C336" s="21" t="str">
        <f t="shared" si="10"/>
        <v>RUTA</v>
      </c>
      <c r="D336" s="21" t="str">
        <f>Data!A336</f>
        <v>LTJT30</v>
      </c>
      <c r="E336" s="21" t="str">
        <f>+Data!T336</f>
        <v>Max Speed: 31 km/h</v>
      </c>
      <c r="G336" s="21" t="str">
        <f t="shared" si="11"/>
        <v>ax Speed: 31</v>
      </c>
      <c r="H336" s="21">
        <f>VALUE(MID(Tabla1[[#This Row],[ExceptionDetailExtraInfo]],11,3))</f>
        <v>31</v>
      </c>
      <c r="I336" s="21" t="str">
        <f>Data!N336</f>
        <v>RUTA 40kh, Molinos: J393+3C Molinos, Arica, Chile</v>
      </c>
    </row>
    <row r="337" spans="1:9" x14ac:dyDescent="0.2">
      <c r="A337" s="19">
        <f>Data!Q337</f>
        <v>44822.320768634258</v>
      </c>
      <c r="B337" s="20">
        <f>Data!Q337</f>
        <v>44822.320768634258</v>
      </c>
      <c r="C337" s="21" t="str">
        <f t="shared" si="10"/>
        <v>RUTA</v>
      </c>
      <c r="D337" s="21" t="str">
        <f>Data!A337</f>
        <v>LTJT30</v>
      </c>
      <c r="E337" s="21" t="str">
        <f>+Data!T337</f>
        <v>Max Speed: 37 km/h</v>
      </c>
      <c r="G337" s="21" t="str">
        <f t="shared" si="11"/>
        <v>ax Speed: 37</v>
      </c>
      <c r="H337" s="21">
        <f>VALUE(MID(Tabla1[[#This Row],[ExceptionDetailExtraInfo]],11,3))</f>
        <v>37</v>
      </c>
      <c r="I337" s="21" t="str">
        <f>Data!N337</f>
        <v>RUTA 40kh, Chapisca: A-15, Arica, Arica y Parinacota, Chile</v>
      </c>
    </row>
    <row r="338" spans="1:9" x14ac:dyDescent="0.2">
      <c r="A338" s="19">
        <f>Data!Q338</f>
        <v>44822.323860416669</v>
      </c>
      <c r="B338" s="20">
        <f>Data!Q338</f>
        <v>44822.323860416669</v>
      </c>
      <c r="C338" s="21" t="str">
        <f t="shared" si="10"/>
        <v>RUTA</v>
      </c>
      <c r="D338" s="21" t="str">
        <f>Data!A338</f>
        <v>LTJT30</v>
      </c>
      <c r="E338" s="21" t="str">
        <f>+Data!T338</f>
        <v>Max Speed: 40 km/h</v>
      </c>
      <c r="G338" s="21" t="str">
        <f t="shared" si="11"/>
        <v>ax Speed: 40</v>
      </c>
      <c r="H338" s="21">
        <f>VALUE(MID(Tabla1[[#This Row],[ExceptionDetailExtraInfo]],11,3))</f>
        <v>40</v>
      </c>
      <c r="I338" s="21" t="str">
        <f>Data!N338</f>
        <v>RUTA 40kh, Sora: A-15, Arica, Arica y Parinacota, Chile</v>
      </c>
    </row>
    <row r="339" spans="1:9" x14ac:dyDescent="0.2">
      <c r="A339" s="19">
        <f>Data!Q339</f>
        <v>44822.701760335651</v>
      </c>
      <c r="B339" s="20">
        <f>Data!Q339</f>
        <v>44822.701760335651</v>
      </c>
      <c r="C339" s="21" t="str">
        <f t="shared" si="10"/>
        <v>RUTA</v>
      </c>
      <c r="D339" s="21" t="str">
        <f>Data!A339</f>
        <v>LTJT30</v>
      </c>
      <c r="E339" s="21" t="str">
        <f>+Data!T339</f>
        <v>Max Speed: 44 km/h</v>
      </c>
      <c r="G339" s="21" t="str">
        <f t="shared" si="11"/>
        <v>ax Speed: 44</v>
      </c>
      <c r="H339" s="21">
        <f>VALUE(MID(Tabla1[[#This Row],[ExceptionDetailExtraInfo]],11,3))</f>
        <v>44</v>
      </c>
      <c r="I339" s="21" t="str">
        <f>Data!N339</f>
        <v>RUTA 40kh, Chapisca: J4M5+HR Chapisca, Arica, Chile</v>
      </c>
    </row>
    <row r="340" spans="1:9" x14ac:dyDescent="0.2">
      <c r="A340" s="19">
        <f>Data!Q340</f>
        <v>44822.708640277779</v>
      </c>
      <c r="B340" s="20">
        <f>Data!Q340</f>
        <v>44822.708640277779</v>
      </c>
      <c r="C340" s="21" t="str">
        <f t="shared" si="10"/>
        <v>RUTA</v>
      </c>
      <c r="D340" s="21" t="str">
        <f>Data!A340</f>
        <v>LTJT30</v>
      </c>
      <c r="E340" s="21" t="str">
        <f>+Data!T340</f>
        <v>Max Speed: 31 km/h</v>
      </c>
      <c r="G340" s="21" t="str">
        <f t="shared" si="11"/>
        <v>ax Speed: 31</v>
      </c>
      <c r="H340" s="21">
        <f>VALUE(MID(Tabla1[[#This Row],[ExceptionDetailExtraInfo]],11,3))</f>
        <v>31</v>
      </c>
      <c r="I340" s="21" t="str">
        <f>Data!N340</f>
        <v>RUTA 40kh, Molinos: A-15, Arica, Arica y Parinacota, Chile</v>
      </c>
    </row>
    <row r="341" spans="1:9" x14ac:dyDescent="0.2">
      <c r="A341" s="19">
        <f>Data!Q341</f>
        <v>44823.315229363427</v>
      </c>
      <c r="B341" s="20">
        <f>Data!Q341</f>
        <v>44823.315229363427</v>
      </c>
      <c r="C341" s="21" t="str">
        <f t="shared" si="10"/>
        <v>RUTA</v>
      </c>
      <c r="D341" s="21" t="str">
        <f>Data!A341</f>
        <v>LTJT30</v>
      </c>
      <c r="E341" s="21" t="str">
        <f>+Data!T341</f>
        <v>Max Speed: 33 km/h</v>
      </c>
      <c r="G341" s="21" t="str">
        <f t="shared" si="11"/>
        <v>ax Speed: 33</v>
      </c>
      <c r="H341" s="21">
        <f>VALUE(MID(Tabla1[[#This Row],[ExceptionDetailExtraInfo]],11,3))</f>
        <v>33</v>
      </c>
      <c r="I341" s="21" t="str">
        <f>Data!N341</f>
        <v>RUTA 40kh, Molinos: J393+3C Molinos, Arica, Chile</v>
      </c>
    </row>
    <row r="342" spans="1:9" x14ac:dyDescent="0.2">
      <c r="A342" s="19">
        <f>Data!Q342</f>
        <v>44823.322061805557</v>
      </c>
      <c r="B342" s="20">
        <f>Data!Q342</f>
        <v>44823.322061805557</v>
      </c>
      <c r="C342" s="21" t="str">
        <f t="shared" si="10"/>
        <v>RUTA</v>
      </c>
      <c r="D342" s="21" t="str">
        <f>Data!A342</f>
        <v>LTJT30</v>
      </c>
      <c r="E342" s="21" t="str">
        <f>+Data!T342</f>
        <v>Max Speed: 39 km/h</v>
      </c>
      <c r="G342" s="21" t="str">
        <f t="shared" si="11"/>
        <v>ax Speed: 39</v>
      </c>
      <c r="H342" s="21">
        <f>VALUE(MID(Tabla1[[#This Row],[ExceptionDetailExtraInfo]],11,3))</f>
        <v>39</v>
      </c>
      <c r="I342" s="21" t="str">
        <f>Data!N342</f>
        <v>RUTA 40kh, Chapisca: A-15, Arica, Arica y Parinacota, Chile</v>
      </c>
    </row>
    <row r="343" spans="1:9" x14ac:dyDescent="0.2">
      <c r="A343" s="19">
        <f>Data!Q343</f>
        <v>44823.748588310184</v>
      </c>
      <c r="B343" s="20">
        <f>Data!Q343</f>
        <v>44823.748588310184</v>
      </c>
      <c r="C343" s="21" t="str">
        <f t="shared" si="10"/>
        <v>RUTA</v>
      </c>
      <c r="D343" s="21" t="str">
        <f>Data!A343</f>
        <v>LTJT30</v>
      </c>
      <c r="E343" s="21" t="str">
        <f>+Data!T343</f>
        <v>Max Speed: 37 km/h</v>
      </c>
      <c r="G343" s="21" t="str">
        <f t="shared" si="11"/>
        <v>ax Speed: 37</v>
      </c>
      <c r="H343" s="21">
        <f>VALUE(MID(Tabla1[[#This Row],[ExceptionDetailExtraInfo]],11,3))</f>
        <v>37</v>
      </c>
      <c r="I343" s="21" t="str">
        <f>Data!N343</f>
        <v>RUTA 40kh, Chapisca: A-15, Arica, Arica y Parinacota, Chile</v>
      </c>
    </row>
    <row r="344" spans="1:9" x14ac:dyDescent="0.2">
      <c r="A344" s="19">
        <f>Data!Q344</f>
        <v>44823.755369062499</v>
      </c>
      <c r="B344" s="20">
        <f>Data!Q344</f>
        <v>44823.755369062499</v>
      </c>
      <c r="C344" s="21" t="str">
        <f t="shared" si="10"/>
        <v>RUTA</v>
      </c>
      <c r="D344" s="21" t="str">
        <f>Data!A344</f>
        <v>LTJT30</v>
      </c>
      <c r="E344" s="21" t="str">
        <f>+Data!T344</f>
        <v>Max Speed: 31 km/h</v>
      </c>
      <c r="G344" s="21" t="str">
        <f t="shared" si="11"/>
        <v>ax Speed: 31</v>
      </c>
      <c r="H344" s="21">
        <f>VALUE(MID(Tabla1[[#This Row],[ExceptionDetailExtraInfo]],11,3))</f>
        <v>31</v>
      </c>
      <c r="I344" s="21" t="str">
        <f>Data!N344</f>
        <v>RUTA 40kh, Molinos: A-15, Arica, Arica y Parinacota, Chile</v>
      </c>
    </row>
    <row r="345" spans="1:9" x14ac:dyDescent="0.2">
      <c r="A345" s="19">
        <f>Data!Q345</f>
        <v>44824.468832638886</v>
      </c>
      <c r="B345" s="20">
        <f>Data!Q345</f>
        <v>44824.468832638886</v>
      </c>
      <c r="C345" s="21" t="str">
        <f t="shared" si="10"/>
        <v>RUTA</v>
      </c>
      <c r="D345" s="21" t="str">
        <f>Data!A345</f>
        <v>LTJT30</v>
      </c>
      <c r="E345" s="21" t="str">
        <f>+Data!T345</f>
        <v>Max Speed: 29 km/h</v>
      </c>
      <c r="G345" s="21" t="str">
        <f t="shared" si="11"/>
        <v>ax Speed: 29</v>
      </c>
      <c r="H345" s="21">
        <f>VALUE(MID(Tabla1[[#This Row],[ExceptionDetailExtraInfo]],11,3))</f>
        <v>29</v>
      </c>
      <c r="I345" s="21" t="str">
        <f>Data!N345</f>
        <v>RUTA 40kh, Molinos: J393+3C Molinos, Arica, Chile</v>
      </c>
    </row>
    <row r="346" spans="1:9" x14ac:dyDescent="0.2">
      <c r="A346" s="19">
        <f>Data!Q346</f>
        <v>44824.475905358799</v>
      </c>
      <c r="B346" s="20">
        <f>Data!Q346</f>
        <v>44824.475905358799</v>
      </c>
      <c r="C346" s="21" t="str">
        <f t="shared" si="10"/>
        <v>RUTA</v>
      </c>
      <c r="D346" s="21" t="str">
        <f>Data!A346</f>
        <v>LTJT30</v>
      </c>
      <c r="E346" s="21" t="str">
        <f>+Data!T346</f>
        <v>Max Speed: 37 km/h</v>
      </c>
      <c r="G346" s="21" t="str">
        <f t="shared" si="11"/>
        <v>ax Speed: 37</v>
      </c>
      <c r="H346" s="21">
        <f>VALUE(MID(Tabla1[[#This Row],[ExceptionDetailExtraInfo]],11,3))</f>
        <v>37</v>
      </c>
      <c r="I346" s="21" t="str">
        <f>Data!N346</f>
        <v>RUTA 40kh, Chapisca: A-15, Arica, Arica y Parinacota, Chile</v>
      </c>
    </row>
    <row r="347" spans="1:9" x14ac:dyDescent="0.2">
      <c r="A347" s="19">
        <f>Data!Q347</f>
        <v>44824.777057210646</v>
      </c>
      <c r="B347" s="20">
        <f>Data!Q347</f>
        <v>44824.777057210646</v>
      </c>
      <c r="C347" s="21" t="str">
        <f t="shared" si="10"/>
        <v>RUTA</v>
      </c>
      <c r="D347" s="21" t="str">
        <f>Data!A347</f>
        <v>LTJT30</v>
      </c>
      <c r="E347" s="21" t="str">
        <f>+Data!T347</f>
        <v>Max Speed: 33 km/h</v>
      </c>
      <c r="G347" s="21" t="str">
        <f t="shared" si="11"/>
        <v>ax Speed: 33</v>
      </c>
      <c r="H347" s="21">
        <f>VALUE(MID(Tabla1[[#This Row],[ExceptionDetailExtraInfo]],11,3))</f>
        <v>33</v>
      </c>
      <c r="I347" s="21" t="str">
        <f>Data!N347</f>
        <v>RUTA 40kh, Sora: A-15, Arica, Arica y Parinacota, Chile</v>
      </c>
    </row>
    <row r="348" spans="1:9" x14ac:dyDescent="0.2">
      <c r="A348" s="19">
        <f>Data!Q348</f>
        <v>44824.780377002317</v>
      </c>
      <c r="B348" s="20">
        <f>Data!Q348</f>
        <v>44824.780377002317</v>
      </c>
      <c r="C348" s="21" t="str">
        <f t="shared" si="10"/>
        <v>RUTA</v>
      </c>
      <c r="D348" s="21" t="str">
        <f>Data!A348</f>
        <v>LTJT30</v>
      </c>
      <c r="E348" s="21" t="str">
        <f>+Data!T348</f>
        <v>Max Speed: 42 km/h</v>
      </c>
      <c r="G348" s="21" t="str">
        <f t="shared" si="11"/>
        <v>ax Speed: 42</v>
      </c>
      <c r="H348" s="21">
        <f>VALUE(MID(Tabla1[[#This Row],[ExceptionDetailExtraInfo]],11,3))</f>
        <v>42</v>
      </c>
      <c r="I348" s="21" t="str">
        <f>Data!N348</f>
        <v>RUTA 40kh, Chapisca: J4M5+HR Chapisca, Arica, Chile</v>
      </c>
    </row>
    <row r="349" spans="1:9" x14ac:dyDescent="0.2">
      <c r="A349" s="19">
        <f>Data!Q349</f>
        <v>44824.78755158565</v>
      </c>
      <c r="B349" s="20">
        <f>Data!Q349</f>
        <v>44824.78755158565</v>
      </c>
      <c r="C349" s="21" t="str">
        <f t="shared" si="10"/>
        <v>RUTA</v>
      </c>
      <c r="D349" s="21" t="str">
        <f>Data!A349</f>
        <v>LTJT30</v>
      </c>
      <c r="E349" s="21" t="str">
        <f>+Data!T349</f>
        <v>Max Speed: 26 km/h</v>
      </c>
      <c r="G349" s="21" t="str">
        <f t="shared" si="11"/>
        <v>ax Speed: 26</v>
      </c>
      <c r="H349" s="21">
        <f>VALUE(MID(Tabla1[[#This Row],[ExceptionDetailExtraInfo]],11,3))</f>
        <v>26</v>
      </c>
      <c r="I349" s="21" t="str">
        <f>Data!N349</f>
        <v>RUTA 40kh, Molinos: A-15, Arica, Arica y Parinacota, Chile</v>
      </c>
    </row>
    <row r="350" spans="1:9" x14ac:dyDescent="0.2">
      <c r="A350" s="19">
        <f>Data!Q350</f>
        <v>44825.314975312504</v>
      </c>
      <c r="B350" s="20">
        <f>Data!Q350</f>
        <v>44825.314975312504</v>
      </c>
      <c r="C350" s="21" t="str">
        <f t="shared" si="10"/>
        <v>RUTA</v>
      </c>
      <c r="D350" s="21" t="str">
        <f>Data!A350</f>
        <v>LTJT30</v>
      </c>
      <c r="E350" s="21" t="str">
        <f>+Data!T350</f>
        <v>Max Speed: 37 km/h</v>
      </c>
      <c r="G350" s="21" t="str">
        <f t="shared" si="11"/>
        <v>ax Speed: 37</v>
      </c>
      <c r="H350" s="21">
        <f>VALUE(MID(Tabla1[[#This Row],[ExceptionDetailExtraInfo]],11,3))</f>
        <v>37</v>
      </c>
      <c r="I350" s="21" t="str">
        <f>Data!N350</f>
        <v>RUTA 40kh, Molinos: J393+3C Molinos, Arica, Chile</v>
      </c>
    </row>
    <row r="351" spans="1:9" x14ac:dyDescent="0.2">
      <c r="A351" s="19">
        <f>Data!Q351</f>
        <v>44825.321782754632</v>
      </c>
      <c r="B351" s="20">
        <f>Data!Q351</f>
        <v>44825.321782754632</v>
      </c>
      <c r="C351" s="21" t="str">
        <f t="shared" si="10"/>
        <v>RUTA</v>
      </c>
      <c r="D351" s="21" t="str">
        <f>Data!A351</f>
        <v>LTJT30</v>
      </c>
      <c r="E351" s="21" t="str">
        <f>+Data!T351</f>
        <v>Max Speed: 41 km/h</v>
      </c>
      <c r="G351" s="21" t="str">
        <f t="shared" si="11"/>
        <v>ax Speed: 41</v>
      </c>
      <c r="H351" s="21">
        <f>VALUE(MID(Tabla1[[#This Row],[ExceptionDetailExtraInfo]],11,3))</f>
        <v>41</v>
      </c>
      <c r="I351" s="21" t="str">
        <f>Data!N351</f>
        <v>RUTA 40kh, Chapisca: A-15, Arica, Arica y Parinacota, Chile</v>
      </c>
    </row>
    <row r="352" spans="1:9" x14ac:dyDescent="0.2">
      <c r="A352" s="19">
        <f>Data!Q352</f>
        <v>44825.766108020835</v>
      </c>
      <c r="B352" s="20">
        <f>Data!Q352</f>
        <v>44825.766108020835</v>
      </c>
      <c r="C352" s="21" t="str">
        <f t="shared" si="10"/>
        <v>RUTA</v>
      </c>
      <c r="D352" s="21" t="str">
        <f>Data!A352</f>
        <v>LTJT30</v>
      </c>
      <c r="E352" s="21" t="str">
        <f>+Data!T352</f>
        <v>Max Speed: 31 km/h</v>
      </c>
      <c r="G352" s="21" t="str">
        <f t="shared" si="11"/>
        <v>ax Speed: 31</v>
      </c>
      <c r="H352" s="21">
        <f>VALUE(MID(Tabla1[[#This Row],[ExceptionDetailExtraInfo]],11,3))</f>
        <v>31</v>
      </c>
      <c r="I352" s="21" t="str">
        <f>Data!N352</f>
        <v>RUTA 40kh, Sora: A-15, Arica, Arica y Parinacota, Chile</v>
      </c>
    </row>
    <row r="353" spans="1:9" x14ac:dyDescent="0.2">
      <c r="A353" s="19">
        <f>Data!Q353</f>
        <v>44825.770207442132</v>
      </c>
      <c r="B353" s="20">
        <f>Data!Q353</f>
        <v>44825.770207442132</v>
      </c>
      <c r="C353" s="21" t="str">
        <f t="shared" si="10"/>
        <v>RUTA</v>
      </c>
      <c r="D353" s="21" t="str">
        <f>Data!A353</f>
        <v>LTJT30</v>
      </c>
      <c r="E353" s="21" t="str">
        <f>+Data!T353</f>
        <v>Max Speed: 37 km/h</v>
      </c>
      <c r="G353" s="21" t="str">
        <f t="shared" si="11"/>
        <v>ax Speed: 37</v>
      </c>
      <c r="H353" s="21">
        <f>VALUE(MID(Tabla1[[#This Row],[ExceptionDetailExtraInfo]],11,3))</f>
        <v>37</v>
      </c>
      <c r="I353" s="21" t="str">
        <f>Data!N353</f>
        <v>RUTA 40kh, Chapisca: A-15, Arica, Arica y Parinacota, Chile</v>
      </c>
    </row>
    <row r="354" spans="1:9" x14ac:dyDescent="0.2">
      <c r="A354" s="19">
        <f>Data!Q354</f>
        <v>44825.778155868058</v>
      </c>
      <c r="B354" s="20">
        <f>Data!Q354</f>
        <v>44825.778155868058</v>
      </c>
      <c r="C354" s="21" t="str">
        <f t="shared" si="10"/>
        <v>RUTA</v>
      </c>
      <c r="D354" s="21" t="str">
        <f>Data!A354</f>
        <v>LTJT30</v>
      </c>
      <c r="E354" s="21" t="str">
        <f>+Data!T354</f>
        <v>Max Speed: 29 km/h</v>
      </c>
      <c r="G354" s="21" t="str">
        <f t="shared" si="11"/>
        <v>ax Speed: 29</v>
      </c>
      <c r="H354" s="21">
        <f>VALUE(MID(Tabla1[[#This Row],[ExceptionDetailExtraInfo]],11,3))</f>
        <v>29</v>
      </c>
      <c r="I354" s="21" t="str">
        <f>Data!N354</f>
        <v>RUTA 40kh, Molinos: A-15, Arica, Arica y Parinacota, Chile</v>
      </c>
    </row>
    <row r="355" spans="1:9" x14ac:dyDescent="0.2">
      <c r="A355" s="19">
        <f>Data!Q355</f>
        <v>44826.311380706022</v>
      </c>
      <c r="B355" s="20">
        <f>Data!Q355</f>
        <v>44826.311380706022</v>
      </c>
      <c r="C355" s="21" t="str">
        <f t="shared" si="10"/>
        <v>RUTA</v>
      </c>
      <c r="D355" s="21" t="str">
        <f>Data!A355</f>
        <v>LTJT30</v>
      </c>
      <c r="E355" s="21" t="str">
        <f>+Data!T355</f>
        <v>Max Speed: 26 km/h</v>
      </c>
      <c r="G355" s="21" t="str">
        <f t="shared" si="11"/>
        <v>ax Speed: 26</v>
      </c>
      <c r="H355" s="21">
        <f>VALUE(MID(Tabla1[[#This Row],[ExceptionDetailExtraInfo]],11,3))</f>
        <v>26</v>
      </c>
      <c r="I355" s="21" t="str">
        <f>Data!N355</f>
        <v>RUTA 40kh, Molinos: J393+3C Molinos, Arica, Chile</v>
      </c>
    </row>
    <row r="356" spans="1:9" x14ac:dyDescent="0.2">
      <c r="A356" s="19">
        <f>Data!Q356</f>
        <v>44826.319263078702</v>
      </c>
      <c r="B356" s="20">
        <f>Data!Q356</f>
        <v>44826.319263078702</v>
      </c>
      <c r="C356" s="21" t="str">
        <f t="shared" si="10"/>
        <v>RUTA</v>
      </c>
      <c r="D356" s="21" t="str">
        <f>Data!A356</f>
        <v>LTJT30</v>
      </c>
      <c r="E356" s="21" t="str">
        <f>+Data!T356</f>
        <v>Max Speed: 32 km/h</v>
      </c>
      <c r="G356" s="21" t="str">
        <f t="shared" si="11"/>
        <v>ax Speed: 32</v>
      </c>
      <c r="H356" s="21">
        <f>VALUE(MID(Tabla1[[#This Row],[ExceptionDetailExtraInfo]],11,3))</f>
        <v>32</v>
      </c>
      <c r="I356" s="21" t="str">
        <f>Data!N356</f>
        <v>RUTA 40kh, Chapisca: A-15, Arica, Arica y Parinacota, Chile</v>
      </c>
    </row>
    <row r="357" spans="1:9" x14ac:dyDescent="0.2">
      <c r="A357" s="19">
        <f>Data!Q357</f>
        <v>44826.32301994213</v>
      </c>
      <c r="B357" s="20">
        <f>Data!Q357</f>
        <v>44826.32301994213</v>
      </c>
      <c r="C357" s="21" t="str">
        <f t="shared" si="10"/>
        <v>RUTA</v>
      </c>
      <c r="D357" s="21" t="str">
        <f>Data!A357</f>
        <v>LTJT30</v>
      </c>
      <c r="E357" s="21" t="str">
        <f>+Data!T357</f>
        <v>Max Speed: 31 km/h</v>
      </c>
      <c r="G357" s="21" t="str">
        <f t="shared" si="11"/>
        <v>ax Speed: 31</v>
      </c>
      <c r="H357" s="21">
        <f>VALUE(MID(Tabla1[[#This Row],[ExceptionDetailExtraInfo]],11,3))</f>
        <v>31</v>
      </c>
      <c r="I357" s="21" t="str">
        <f>Data!N357</f>
        <v>RUTA 40kh, Sora: A-15, Arica, Arica y Parinacota, Chile</v>
      </c>
    </row>
    <row r="358" spans="1:9" x14ac:dyDescent="0.2">
      <c r="A358" s="19">
        <f>Data!Q358</f>
        <v>44827.772249456022</v>
      </c>
      <c r="B358" s="20">
        <f>Data!Q358</f>
        <v>44827.772249456022</v>
      </c>
      <c r="C358" s="21" t="str">
        <f t="shared" si="10"/>
        <v>RUTA</v>
      </c>
      <c r="D358" s="21" t="str">
        <f>Data!A358</f>
        <v>LTJT30</v>
      </c>
      <c r="E358" s="21" t="str">
        <f>+Data!T358</f>
        <v>Max Speed: 37 km/h</v>
      </c>
      <c r="G358" s="21" t="str">
        <f t="shared" si="11"/>
        <v>ax Speed: 37</v>
      </c>
      <c r="H358" s="21">
        <f>VALUE(MID(Tabla1[[#This Row],[ExceptionDetailExtraInfo]],11,3))</f>
        <v>37</v>
      </c>
      <c r="I358" s="21" t="str">
        <f>Data!N358</f>
        <v>RUTA 40kh, Chapisca: J4M5+HR Chapisca, Arica, Chile</v>
      </c>
    </row>
    <row r="359" spans="1:9" x14ac:dyDescent="0.2">
      <c r="A359" s="19">
        <f>Data!Q359</f>
        <v>44827.77965960648</v>
      </c>
      <c r="B359" s="20">
        <f>Data!Q359</f>
        <v>44827.77965960648</v>
      </c>
      <c r="C359" s="21" t="str">
        <f t="shared" si="10"/>
        <v>RUTA</v>
      </c>
      <c r="D359" s="21" t="str">
        <f>Data!A359</f>
        <v>LTJT30</v>
      </c>
      <c r="E359" s="21" t="str">
        <f>+Data!T359</f>
        <v>Max Speed: 33 km/h</v>
      </c>
      <c r="G359" s="21" t="str">
        <f t="shared" si="11"/>
        <v>ax Speed: 33</v>
      </c>
      <c r="H359" s="21">
        <f>VALUE(MID(Tabla1[[#This Row],[ExceptionDetailExtraInfo]],11,3))</f>
        <v>33</v>
      </c>
      <c r="I359" s="21" t="str">
        <f>Data!N359</f>
        <v>RUTA 40kh, Molinos: A-15, Arica, Arica y Parinacota, Chile</v>
      </c>
    </row>
    <row r="360" spans="1:9" x14ac:dyDescent="0.2">
      <c r="A360" s="19">
        <f>Data!Q360</f>
        <v>44828.311264351854</v>
      </c>
      <c r="B360" s="20">
        <f>Data!Q360</f>
        <v>44828.311264351854</v>
      </c>
      <c r="C360" s="21" t="str">
        <f t="shared" si="10"/>
        <v>RUTA</v>
      </c>
      <c r="D360" s="21" t="str">
        <f>Data!A360</f>
        <v>LTJT30</v>
      </c>
      <c r="E360" s="21" t="str">
        <f>+Data!T360</f>
        <v>Max Speed: 29 km/h</v>
      </c>
      <c r="G360" s="21" t="str">
        <f t="shared" si="11"/>
        <v>ax Speed: 29</v>
      </c>
      <c r="H360" s="21">
        <f>VALUE(MID(Tabla1[[#This Row],[ExceptionDetailExtraInfo]],11,3))</f>
        <v>29</v>
      </c>
      <c r="I360" s="21" t="str">
        <f>Data!N360</f>
        <v>RUTA 40kh, Molinos: J393+3C Molinos, Arica, Chile</v>
      </c>
    </row>
    <row r="361" spans="1:9" x14ac:dyDescent="0.2">
      <c r="A361" s="19">
        <f>Data!Q361</f>
        <v>44828.318540706015</v>
      </c>
      <c r="B361" s="20">
        <f>Data!Q361</f>
        <v>44828.318540706015</v>
      </c>
      <c r="C361" s="21" t="str">
        <f t="shared" si="10"/>
        <v>RUTA</v>
      </c>
      <c r="D361" s="21" t="str">
        <f>Data!A361</f>
        <v>LTJT30</v>
      </c>
      <c r="E361" s="21" t="str">
        <f>+Data!T361</f>
        <v>Max Speed: 34 km/h</v>
      </c>
      <c r="G361" s="21" t="str">
        <f t="shared" si="11"/>
        <v>ax Speed: 34</v>
      </c>
      <c r="H361" s="21">
        <f>VALUE(MID(Tabla1[[#This Row],[ExceptionDetailExtraInfo]],11,3))</f>
        <v>34</v>
      </c>
      <c r="I361" s="21" t="str">
        <f>Data!N361</f>
        <v>RUTA 40kh, Chapisca: A-15, Arica, Arica y Parinacota, Chile</v>
      </c>
    </row>
    <row r="362" spans="1:9" x14ac:dyDescent="0.2">
      <c r="A362" s="19">
        <f>Data!Q362</f>
        <v>44828.322142164354</v>
      </c>
      <c r="B362" s="20">
        <f>Data!Q362</f>
        <v>44828.322142164354</v>
      </c>
      <c r="C362" s="21" t="str">
        <f t="shared" si="10"/>
        <v>RUTA</v>
      </c>
      <c r="D362" s="21" t="str">
        <f>Data!A362</f>
        <v>LTJT30</v>
      </c>
      <c r="E362" s="21" t="str">
        <f>+Data!T362</f>
        <v>Max Speed: 31 km/h</v>
      </c>
      <c r="G362" s="21" t="str">
        <f t="shared" si="11"/>
        <v>ax Speed: 31</v>
      </c>
      <c r="H362" s="21">
        <f>VALUE(MID(Tabla1[[#This Row],[ExceptionDetailExtraInfo]],11,3))</f>
        <v>31</v>
      </c>
      <c r="I362" s="21" t="str">
        <f>Data!N362</f>
        <v>RUTA 40kh, Sora: A-15, Arica, Arica y Parinacota, Chile</v>
      </c>
    </row>
    <row r="363" spans="1:9" x14ac:dyDescent="0.2">
      <c r="A363" s="19">
        <f>Data!Q363</f>
        <v>44828.771230011575</v>
      </c>
      <c r="B363" s="20">
        <f>Data!Q363</f>
        <v>44828.771230011575</v>
      </c>
      <c r="C363" s="21" t="str">
        <f t="shared" si="10"/>
        <v>RUTA</v>
      </c>
      <c r="D363" s="21" t="str">
        <f>Data!A363</f>
        <v>LTJT30</v>
      </c>
      <c r="E363" s="21" t="str">
        <f>+Data!T363</f>
        <v>Max Speed: 39 km/h</v>
      </c>
      <c r="G363" s="21" t="str">
        <f t="shared" si="11"/>
        <v>ax Speed: 39</v>
      </c>
      <c r="H363" s="21">
        <f>VALUE(MID(Tabla1[[#This Row],[ExceptionDetailExtraInfo]],11,3))</f>
        <v>39</v>
      </c>
      <c r="I363" s="21" t="str">
        <f>Data!N363</f>
        <v>RUTA 40kh, Chapisca: A-15, Arica, Arica y Parinacota, Chile</v>
      </c>
    </row>
    <row r="364" spans="1:9" x14ac:dyDescent="0.2">
      <c r="A364" s="19">
        <f>Data!Q364</f>
        <v>44828.778747997683</v>
      </c>
      <c r="B364" s="20">
        <f>Data!Q364</f>
        <v>44828.778747997683</v>
      </c>
      <c r="C364" s="21" t="str">
        <f t="shared" si="10"/>
        <v>RUTA</v>
      </c>
      <c r="D364" s="21" t="str">
        <f>Data!A364</f>
        <v>LTJT30</v>
      </c>
      <c r="E364" s="21" t="str">
        <f>+Data!T364</f>
        <v>Max Speed: 28 km/h</v>
      </c>
      <c r="G364" s="21" t="str">
        <f t="shared" si="11"/>
        <v>ax Speed: 28</v>
      </c>
      <c r="H364" s="21">
        <f>VALUE(MID(Tabla1[[#This Row],[ExceptionDetailExtraInfo]],11,3))</f>
        <v>28</v>
      </c>
      <c r="I364" s="21" t="str">
        <f>Data!N364</f>
        <v>RUTA 40kh, Molinos: A-15, Arica, Arica y Parinacota, Chile</v>
      </c>
    </row>
    <row r="365" spans="1:9" x14ac:dyDescent="0.2">
      <c r="A365" s="19">
        <f>Data!Q365</f>
        <v>44829.310118518515</v>
      </c>
      <c r="B365" s="20">
        <f>Data!Q365</f>
        <v>44829.310118518515</v>
      </c>
      <c r="C365" s="21" t="str">
        <f t="shared" si="10"/>
        <v>RUTA</v>
      </c>
      <c r="D365" s="21" t="str">
        <f>Data!A365</f>
        <v>LTJT30</v>
      </c>
      <c r="E365" s="21" t="str">
        <f>+Data!T365</f>
        <v>Max Speed: 31 km/h</v>
      </c>
      <c r="G365" s="21" t="str">
        <f t="shared" si="11"/>
        <v>ax Speed: 31</v>
      </c>
      <c r="H365" s="21">
        <f>VALUE(MID(Tabla1[[#This Row],[ExceptionDetailExtraInfo]],11,3))</f>
        <v>31</v>
      </c>
      <c r="I365" s="21" t="str">
        <f>Data!N365</f>
        <v>RUTA 40kh, Molinos: J393+3C Molinos, Arica, Chile</v>
      </c>
    </row>
    <row r="366" spans="1:9" x14ac:dyDescent="0.2">
      <c r="A366" s="19">
        <f>Data!Q366</f>
        <v>44829.317466122688</v>
      </c>
      <c r="B366" s="20">
        <f>Data!Q366</f>
        <v>44829.317466122688</v>
      </c>
      <c r="C366" s="21" t="str">
        <f t="shared" si="10"/>
        <v>RUTA</v>
      </c>
      <c r="D366" s="21" t="str">
        <f>Data!A366</f>
        <v>LTJT30</v>
      </c>
      <c r="E366" s="21" t="str">
        <f>+Data!T366</f>
        <v>Max Speed: 32 km/h</v>
      </c>
      <c r="G366" s="21" t="str">
        <f t="shared" si="11"/>
        <v>ax Speed: 32</v>
      </c>
      <c r="H366" s="21">
        <f>VALUE(MID(Tabla1[[#This Row],[ExceptionDetailExtraInfo]],11,3))</f>
        <v>32</v>
      </c>
      <c r="I366" s="21" t="str">
        <f>Data!N366</f>
        <v>RUTA 40kh, Chapisca: A-15, Arica, Arica y Parinacota, Chile</v>
      </c>
    </row>
    <row r="367" spans="1:9" x14ac:dyDescent="0.2">
      <c r="A367" s="19">
        <f>Data!Q367</f>
        <v>44829.37158579861</v>
      </c>
      <c r="B367" s="20">
        <f>Data!Q367</f>
        <v>44829.37158579861</v>
      </c>
      <c r="C367" s="21" t="str">
        <f t="shared" si="10"/>
        <v>RUTA</v>
      </c>
      <c r="D367" s="21" t="str">
        <f>Data!A367</f>
        <v>LTJT30</v>
      </c>
      <c r="E367" s="21" t="str">
        <f>+Data!T367</f>
        <v>Max Speed: 37 km/h</v>
      </c>
      <c r="G367" s="21" t="str">
        <f t="shared" si="11"/>
        <v>ax Speed: 37</v>
      </c>
      <c r="H367" s="21">
        <f>VALUE(MID(Tabla1[[#This Row],[ExceptionDetailExtraInfo]],11,3))</f>
        <v>37</v>
      </c>
      <c r="I367" s="21" t="str">
        <f>Data!N367</f>
        <v>RUTA 40kh, Sora: A-15, Arica, Arica y Parinacota, Chile</v>
      </c>
    </row>
    <row r="368" spans="1:9" x14ac:dyDescent="0.2">
      <c r="A368" s="19">
        <f>Data!Q368</f>
        <v>44829.375129942127</v>
      </c>
      <c r="B368" s="20">
        <f>Data!Q368</f>
        <v>44829.375129942127</v>
      </c>
      <c r="C368" s="21" t="str">
        <f t="shared" si="10"/>
        <v>RUTA</v>
      </c>
      <c r="D368" s="21" t="str">
        <f>Data!A368</f>
        <v>LTJT30</v>
      </c>
      <c r="E368" s="21" t="str">
        <f>+Data!T368</f>
        <v>Max Speed: 41 km/h</v>
      </c>
      <c r="G368" s="21" t="str">
        <f t="shared" si="11"/>
        <v>ax Speed: 41</v>
      </c>
      <c r="H368" s="21">
        <f>VALUE(MID(Tabla1[[#This Row],[ExceptionDetailExtraInfo]],11,3))</f>
        <v>41</v>
      </c>
      <c r="I368" s="21" t="str">
        <f>Data!N368</f>
        <v>RUTA 40kh, Chapisca: J4M5+HR Chapisca, Arica, Chile</v>
      </c>
    </row>
    <row r="369" spans="1:9" x14ac:dyDescent="0.2">
      <c r="A369" s="19">
        <f>Data!Q369</f>
        <v>44829.382805937501</v>
      </c>
      <c r="B369" s="20">
        <f>Data!Q369</f>
        <v>44829.382805937501</v>
      </c>
      <c r="C369" s="21" t="str">
        <f t="shared" si="10"/>
        <v>RUTA</v>
      </c>
      <c r="D369" s="21" t="str">
        <f>Data!A369</f>
        <v>LTJT30</v>
      </c>
      <c r="E369" s="21" t="str">
        <f>+Data!T369</f>
        <v>Max Speed: 30 km/h</v>
      </c>
      <c r="G369" s="21" t="str">
        <f t="shared" si="11"/>
        <v>ax Speed: 30</v>
      </c>
      <c r="H369" s="21">
        <f>VALUE(MID(Tabla1[[#This Row],[ExceptionDetailExtraInfo]],11,3))</f>
        <v>30</v>
      </c>
      <c r="I369" s="21" t="str">
        <f>Data!N369</f>
        <v>RUTA 40kh, Molinos: A-15, Arica, Arica y Parinacota, Chile</v>
      </c>
    </row>
    <row r="370" spans="1:9" x14ac:dyDescent="0.2">
      <c r="A370" s="19">
        <f>Data!Q370</f>
        <v>44829.39733634259</v>
      </c>
      <c r="B370" s="20">
        <f>Data!Q370</f>
        <v>44829.39733634259</v>
      </c>
      <c r="C370" s="21" t="str">
        <f t="shared" si="10"/>
        <v>RUTA</v>
      </c>
      <c r="D370" s="21" t="str">
        <f>Data!A370</f>
        <v>LTJT30</v>
      </c>
      <c r="E370" s="21" t="str">
        <f>+Data!T370</f>
        <v>Max Speed: 31 km/h</v>
      </c>
      <c r="G370" s="21" t="str">
        <f t="shared" si="11"/>
        <v>ax Speed: 31</v>
      </c>
      <c r="H370" s="21">
        <f>VALUE(MID(Tabla1[[#This Row],[ExceptionDetailExtraInfo]],11,3))</f>
        <v>31</v>
      </c>
      <c r="I370" s="21" t="str">
        <f>Data!N370</f>
        <v>RUTA 40kh, Molinos: A-15, Arica, Arica y Parinacota, Chile</v>
      </c>
    </row>
    <row r="371" spans="1:9" x14ac:dyDescent="0.2">
      <c r="A371" s="19">
        <f>Data!Q371</f>
        <v>44829.404187465276</v>
      </c>
      <c r="B371" s="20">
        <f>Data!Q371</f>
        <v>44829.404187465276</v>
      </c>
      <c r="C371" s="21" t="str">
        <f t="shared" si="10"/>
        <v>RUTA</v>
      </c>
      <c r="D371" s="21" t="str">
        <f>Data!A371</f>
        <v>LTJT30</v>
      </c>
      <c r="E371" s="21" t="str">
        <f>+Data!T371</f>
        <v>Max Speed: 35 km/h</v>
      </c>
      <c r="G371" s="21" t="str">
        <f t="shared" si="11"/>
        <v>ax Speed: 35</v>
      </c>
      <c r="H371" s="21">
        <f>VALUE(MID(Tabla1[[#This Row],[ExceptionDetailExtraInfo]],11,3))</f>
        <v>35</v>
      </c>
      <c r="I371" s="21" t="str">
        <f>Data!N371</f>
        <v>RUTA 40kh, Chapisca: A-15, Arica, Arica y Parinacota, Chile</v>
      </c>
    </row>
    <row r="372" spans="1:9" x14ac:dyDescent="0.2">
      <c r="A372" s="19">
        <f>Data!Q372</f>
        <v>44829.768537349541</v>
      </c>
      <c r="B372" s="20">
        <f>Data!Q372</f>
        <v>44829.768537349541</v>
      </c>
      <c r="C372" s="21" t="str">
        <f t="shared" si="10"/>
        <v>RUTA</v>
      </c>
      <c r="D372" s="21" t="str">
        <f>Data!A372</f>
        <v>LTJT30</v>
      </c>
      <c r="E372" s="21" t="str">
        <f>+Data!T372</f>
        <v>Max Speed: 39 km/h</v>
      </c>
      <c r="G372" s="21" t="str">
        <f t="shared" si="11"/>
        <v>ax Speed: 39</v>
      </c>
      <c r="H372" s="21">
        <f>VALUE(MID(Tabla1[[#This Row],[ExceptionDetailExtraInfo]],11,3))</f>
        <v>39</v>
      </c>
      <c r="I372" s="21" t="str">
        <f>Data!N372</f>
        <v>RUTA 40kh, Chapisca: J4M5+HR Chapisca, Arica, Chile</v>
      </c>
    </row>
    <row r="373" spans="1:9" x14ac:dyDescent="0.2">
      <c r="A373" s="19">
        <f>Data!Q373</f>
        <v>44829.776075960646</v>
      </c>
      <c r="B373" s="20">
        <f>Data!Q373</f>
        <v>44829.776075960646</v>
      </c>
      <c r="C373" s="21" t="str">
        <f t="shared" si="10"/>
        <v>RUTA</v>
      </c>
      <c r="D373" s="21" t="str">
        <f>Data!A373</f>
        <v>LTJT30</v>
      </c>
      <c r="E373" s="21" t="str">
        <f>+Data!T373</f>
        <v>Max Speed: 26 km/h</v>
      </c>
      <c r="G373" s="21" t="str">
        <f t="shared" si="11"/>
        <v>ax Speed: 26</v>
      </c>
      <c r="H373" s="21">
        <f>VALUE(MID(Tabla1[[#This Row],[ExceptionDetailExtraInfo]],11,3))</f>
        <v>26</v>
      </c>
      <c r="I373" s="21" t="str">
        <f>Data!N373</f>
        <v>RUTA 40kh, Molinos: A-15, Arica, Arica y Parinacota, Chile</v>
      </c>
    </row>
    <row r="374" spans="1:9" x14ac:dyDescent="0.2">
      <c r="A374" s="19">
        <f>Data!Q374</f>
        <v>44830.313742361112</v>
      </c>
      <c r="B374" s="20">
        <f>Data!Q374</f>
        <v>44830.313742361112</v>
      </c>
      <c r="C374" s="21" t="str">
        <f t="shared" si="10"/>
        <v>RUTA</v>
      </c>
      <c r="D374" s="21" t="str">
        <f>Data!A374</f>
        <v>LTJT30</v>
      </c>
      <c r="E374" s="21" t="str">
        <f>+Data!T374</f>
        <v>Max Speed: 29 km/h</v>
      </c>
      <c r="G374" s="21" t="str">
        <f t="shared" si="11"/>
        <v>ax Speed: 29</v>
      </c>
      <c r="H374" s="21">
        <f>VALUE(MID(Tabla1[[#This Row],[ExceptionDetailExtraInfo]],11,3))</f>
        <v>29</v>
      </c>
      <c r="I374" s="21" t="str">
        <f>Data!N374</f>
        <v>RUTA 40kh, Molinos: J393+3C Molinos, Arica, Chile</v>
      </c>
    </row>
    <row r="375" spans="1:9" x14ac:dyDescent="0.2">
      <c r="A375" s="19">
        <f>Data!Q375</f>
        <v>44830.321303819444</v>
      </c>
      <c r="B375" s="20">
        <f>Data!Q375</f>
        <v>44830.321303819444</v>
      </c>
      <c r="C375" s="21" t="str">
        <f t="shared" si="10"/>
        <v>RUTA</v>
      </c>
      <c r="D375" s="21" t="str">
        <f>Data!A375</f>
        <v>LTJT30</v>
      </c>
      <c r="E375" s="21" t="str">
        <f>+Data!T375</f>
        <v>Max Speed: 34 km/h</v>
      </c>
      <c r="G375" s="21" t="str">
        <f t="shared" si="11"/>
        <v>ax Speed: 34</v>
      </c>
      <c r="H375" s="21">
        <f>VALUE(MID(Tabla1[[#This Row],[ExceptionDetailExtraInfo]],11,3))</f>
        <v>34</v>
      </c>
      <c r="I375" s="21" t="str">
        <f>Data!N375</f>
        <v>RUTA 40kh, Chapisca: A-15, Arica, Arica y Parinacota, Chile</v>
      </c>
    </row>
    <row r="376" spans="1:9" x14ac:dyDescent="0.2">
      <c r="A376" s="19">
        <f>Data!Q376</f>
        <v>44830.324892094904</v>
      </c>
      <c r="B376" s="20">
        <f>Data!Q376</f>
        <v>44830.324892094904</v>
      </c>
      <c r="C376" s="21" t="str">
        <f t="shared" si="10"/>
        <v>RUTA</v>
      </c>
      <c r="D376" s="21" t="str">
        <f>Data!A376</f>
        <v>LTJT30</v>
      </c>
      <c r="E376" s="21" t="str">
        <f>+Data!T376</f>
        <v>Max Speed: 35 km/h</v>
      </c>
      <c r="G376" s="21" t="str">
        <f t="shared" si="11"/>
        <v>ax Speed: 35</v>
      </c>
      <c r="H376" s="21">
        <f>VALUE(MID(Tabla1[[#This Row],[ExceptionDetailExtraInfo]],11,3))</f>
        <v>35</v>
      </c>
      <c r="I376" s="21" t="str">
        <f>Data!N376</f>
        <v>RUTA 40kh, Sora: A-15, Arica, Arica y Parinacota, Chile</v>
      </c>
    </row>
    <row r="377" spans="1:9" x14ac:dyDescent="0.2">
      <c r="A377" s="19">
        <f>Data!Q377</f>
        <v>44830.76441585648</v>
      </c>
      <c r="B377" s="20">
        <f>Data!Q377</f>
        <v>44830.76441585648</v>
      </c>
      <c r="C377" s="21" t="str">
        <f t="shared" si="10"/>
        <v>RUTA</v>
      </c>
      <c r="D377" s="21" t="str">
        <f>Data!A377</f>
        <v>LTJT30</v>
      </c>
      <c r="E377" s="21" t="str">
        <f>+Data!T377</f>
        <v>Max Speed: 36 km/h</v>
      </c>
      <c r="G377" s="21" t="str">
        <f t="shared" si="11"/>
        <v>ax Speed: 36</v>
      </c>
      <c r="H377" s="21">
        <f>VALUE(MID(Tabla1[[#This Row],[ExceptionDetailExtraInfo]],11,3))</f>
        <v>36</v>
      </c>
      <c r="I377" s="21" t="str">
        <f>Data!N377</f>
        <v>RUTA 40kh, Sora: A-15, Arica, Arica y Parinacota, Chile</v>
      </c>
    </row>
    <row r="378" spans="1:9" x14ac:dyDescent="0.2">
      <c r="A378" s="19">
        <f>Data!Q378</f>
        <v>44830.767831400466</v>
      </c>
      <c r="B378" s="20">
        <f>Data!Q378</f>
        <v>44830.767831400466</v>
      </c>
      <c r="C378" s="21" t="str">
        <f t="shared" si="10"/>
        <v>RUTA</v>
      </c>
      <c r="D378" s="21" t="str">
        <f>Data!A378</f>
        <v>LTJT30</v>
      </c>
      <c r="E378" s="21" t="str">
        <f>+Data!T378</f>
        <v>Max Speed: 39 km/h</v>
      </c>
      <c r="G378" s="21" t="str">
        <f t="shared" si="11"/>
        <v>ax Speed: 39</v>
      </c>
      <c r="H378" s="21">
        <f>VALUE(MID(Tabla1[[#This Row],[ExceptionDetailExtraInfo]],11,3))</f>
        <v>39</v>
      </c>
      <c r="I378" s="21" t="str">
        <f>Data!N378</f>
        <v>RUTA 40kh, Chapisca: J4M5+HR Chapisca, Arica, Chile</v>
      </c>
    </row>
    <row r="379" spans="1:9" x14ac:dyDescent="0.2">
      <c r="A379" s="19">
        <f>Data!Q379</f>
        <v>44830.774757141204</v>
      </c>
      <c r="B379" s="20">
        <f>Data!Q379</f>
        <v>44830.774757141204</v>
      </c>
      <c r="C379" s="21" t="str">
        <f t="shared" si="10"/>
        <v>RUTA</v>
      </c>
      <c r="D379" s="21" t="str">
        <f>Data!A379</f>
        <v>LTJT30</v>
      </c>
      <c r="E379" s="21" t="str">
        <f>+Data!T379</f>
        <v>Max Speed: 35 km/h</v>
      </c>
      <c r="G379" s="21" t="str">
        <f t="shared" si="11"/>
        <v>ax Speed: 35</v>
      </c>
      <c r="H379" s="21">
        <f>VALUE(MID(Tabla1[[#This Row],[ExceptionDetailExtraInfo]],11,3))</f>
        <v>35</v>
      </c>
      <c r="I379" s="21" t="str">
        <f>Data!N379</f>
        <v>RUTA 40kh, Molinos: J394+F3 Molinos, Arica, Chile</v>
      </c>
    </row>
    <row r="380" spans="1:9" x14ac:dyDescent="0.2">
      <c r="A380" s="19">
        <f>Data!Q380</f>
        <v>44831.312833564814</v>
      </c>
      <c r="B380" s="20">
        <f>Data!Q380</f>
        <v>44831.312833564814</v>
      </c>
      <c r="C380" s="21" t="str">
        <f t="shared" si="10"/>
        <v>RUTA</v>
      </c>
      <c r="D380" s="21" t="str">
        <f>Data!A380</f>
        <v>LTJT30</v>
      </c>
      <c r="E380" s="21" t="str">
        <f>+Data!T380</f>
        <v>Max Speed: 29 km/h</v>
      </c>
      <c r="G380" s="21" t="str">
        <f t="shared" si="11"/>
        <v>ax Speed: 29</v>
      </c>
      <c r="H380" s="21">
        <f>VALUE(MID(Tabla1[[#This Row],[ExceptionDetailExtraInfo]],11,3))</f>
        <v>29</v>
      </c>
      <c r="I380" s="21" t="str">
        <f>Data!N380</f>
        <v>RUTA 40kh, Molinos: J393+3C Molinos, Arica, Chile</v>
      </c>
    </row>
    <row r="381" spans="1:9" x14ac:dyDescent="0.2">
      <c r="A381" s="19">
        <f>Data!Q381</f>
        <v>44831.319762118059</v>
      </c>
      <c r="B381" s="20">
        <f>Data!Q381</f>
        <v>44831.319762118059</v>
      </c>
      <c r="C381" s="21" t="str">
        <f t="shared" si="10"/>
        <v>RUTA</v>
      </c>
      <c r="D381" s="21" t="str">
        <f>Data!A381</f>
        <v>LTJT30</v>
      </c>
      <c r="E381" s="21" t="str">
        <f>+Data!T381</f>
        <v>Max Speed: 31 km/h</v>
      </c>
      <c r="G381" s="21" t="str">
        <f t="shared" si="11"/>
        <v>ax Speed: 31</v>
      </c>
      <c r="H381" s="21">
        <f>VALUE(MID(Tabla1[[#This Row],[ExceptionDetailExtraInfo]],11,3))</f>
        <v>31</v>
      </c>
      <c r="I381" s="21" t="str">
        <f>Data!N381</f>
        <v>RUTA 40kh, Chapisca: A-15, Arica, Arica y Parinacota, Chile</v>
      </c>
    </row>
    <row r="382" spans="1:9" x14ac:dyDescent="0.2">
      <c r="A382" s="19">
        <f>Data!Q382</f>
        <v>44831.323194641205</v>
      </c>
      <c r="B382" s="20">
        <f>Data!Q382</f>
        <v>44831.323194641205</v>
      </c>
      <c r="C382" s="21" t="str">
        <f t="shared" si="10"/>
        <v>RUTA</v>
      </c>
      <c r="D382" s="21" t="str">
        <f>Data!A382</f>
        <v>LTJT30</v>
      </c>
      <c r="E382" s="21" t="str">
        <f>+Data!T382</f>
        <v>Max Speed: 37 km/h</v>
      </c>
      <c r="G382" s="21" t="str">
        <f t="shared" si="11"/>
        <v>ax Speed: 37</v>
      </c>
      <c r="H382" s="21">
        <f>VALUE(MID(Tabla1[[#This Row],[ExceptionDetailExtraInfo]],11,3))</f>
        <v>37</v>
      </c>
      <c r="I382" s="21" t="str">
        <f>Data!N382</f>
        <v>RUTA 40kh, Sora: A-15, Arica, Arica y Parinacota, Chile</v>
      </c>
    </row>
    <row r="383" spans="1:9" x14ac:dyDescent="0.2">
      <c r="A383" s="19">
        <f>Data!Q383</f>
        <v>44831.768827858796</v>
      </c>
      <c r="B383" s="20">
        <f>Data!Q383</f>
        <v>44831.768827858796</v>
      </c>
      <c r="C383" s="21" t="str">
        <f t="shared" si="10"/>
        <v>RUTA</v>
      </c>
      <c r="D383" s="21" t="str">
        <f>Data!A383</f>
        <v>LTJT30</v>
      </c>
      <c r="E383" s="21" t="str">
        <f>+Data!T383</f>
        <v>Max Speed: 42 km/h</v>
      </c>
      <c r="G383" s="21" t="str">
        <f t="shared" si="11"/>
        <v>ax Speed: 42</v>
      </c>
      <c r="H383" s="21">
        <f>VALUE(MID(Tabla1[[#This Row],[ExceptionDetailExtraInfo]],11,3))</f>
        <v>42</v>
      </c>
      <c r="I383" s="21" t="str">
        <f>Data!N383</f>
        <v>RUTA 40kh, Chapisca: J4M5+HR Chapisca, Arica, Chile</v>
      </c>
    </row>
    <row r="384" spans="1:9" x14ac:dyDescent="0.2">
      <c r="A384" s="19">
        <f>Data!Q384</f>
        <v>44831.775658946761</v>
      </c>
      <c r="B384" s="20">
        <f>Data!Q384</f>
        <v>44831.775658946761</v>
      </c>
      <c r="C384" s="21" t="str">
        <f t="shared" si="10"/>
        <v>RUTA</v>
      </c>
      <c r="D384" s="21" t="str">
        <f>Data!A384</f>
        <v>LTJT30</v>
      </c>
      <c r="E384" s="21" t="str">
        <f>+Data!T384</f>
        <v>Max Speed: 28 km/h</v>
      </c>
      <c r="G384" s="21" t="str">
        <f t="shared" si="11"/>
        <v>ax Speed: 28</v>
      </c>
      <c r="H384" s="21">
        <f>VALUE(MID(Tabla1[[#This Row],[ExceptionDetailExtraInfo]],11,3))</f>
        <v>28</v>
      </c>
      <c r="I384" s="21" t="str">
        <f>Data!N384</f>
        <v>RUTA 40kh, Molinos: A-15, Arica, Arica y Parinacota, Chile</v>
      </c>
    </row>
    <row r="385" spans="1:9" x14ac:dyDescent="0.2">
      <c r="A385" s="19">
        <f>Data!Q385</f>
        <v>44832.307406562497</v>
      </c>
      <c r="B385" s="20">
        <f>Data!Q385</f>
        <v>44832.307406562497</v>
      </c>
      <c r="C385" s="21" t="str">
        <f t="shared" si="10"/>
        <v>RUTA</v>
      </c>
      <c r="D385" s="21" t="str">
        <f>Data!A385</f>
        <v>LTJT30</v>
      </c>
      <c r="E385" s="21" t="str">
        <f>+Data!T385</f>
        <v>Max Speed: 32 km/h</v>
      </c>
      <c r="G385" s="21" t="str">
        <f t="shared" si="11"/>
        <v>ax Speed: 32</v>
      </c>
      <c r="H385" s="21">
        <f>VALUE(MID(Tabla1[[#This Row],[ExceptionDetailExtraInfo]],11,3))</f>
        <v>32</v>
      </c>
      <c r="I385" s="21" t="str">
        <f>Data!N385</f>
        <v>RUTA 40kh, Molinos: J393+3C Molinos, Arica, Chile</v>
      </c>
    </row>
    <row r="386" spans="1:9" x14ac:dyDescent="0.2">
      <c r="A386" s="19">
        <f>Data!Q386</f>
        <v>44832.313867129633</v>
      </c>
      <c r="B386" s="20">
        <f>Data!Q386</f>
        <v>44832.313867129633</v>
      </c>
      <c r="C386" s="21" t="str">
        <f t="shared" si="10"/>
        <v>RUTA</v>
      </c>
      <c r="D386" s="21" t="str">
        <f>Data!A386</f>
        <v>LTJT30</v>
      </c>
      <c r="E386" s="21" t="str">
        <f>+Data!T386</f>
        <v>Max Speed: 42 km/h</v>
      </c>
      <c r="G386" s="21" t="str">
        <f t="shared" si="11"/>
        <v>ax Speed: 42</v>
      </c>
      <c r="H386" s="21">
        <f>VALUE(MID(Tabla1[[#This Row],[ExceptionDetailExtraInfo]],11,3))</f>
        <v>42</v>
      </c>
      <c r="I386" s="21" t="str">
        <f>Data!N386</f>
        <v>RUTA 40kh, Chapisca: A-15, Arica, Arica y Parinacota, Chile</v>
      </c>
    </row>
    <row r="387" spans="1:9" x14ac:dyDescent="0.2">
      <c r="A387" s="19">
        <f>Data!Q387</f>
        <v>44832.76920732639</v>
      </c>
      <c r="B387" s="20">
        <f>Data!Q387</f>
        <v>44832.76920732639</v>
      </c>
      <c r="C387" s="21" t="str">
        <f t="shared" si="10"/>
        <v>RUTA</v>
      </c>
      <c r="D387" s="21" t="str">
        <f>Data!A387</f>
        <v>LTJT30</v>
      </c>
      <c r="E387" s="21" t="str">
        <f>+Data!T387</f>
        <v>Max Speed: 42 km/h</v>
      </c>
      <c r="G387" s="21" t="str">
        <f t="shared" si="11"/>
        <v>ax Speed: 42</v>
      </c>
      <c r="H387" s="21">
        <f>VALUE(MID(Tabla1[[#This Row],[ExceptionDetailExtraInfo]],11,3))</f>
        <v>42</v>
      </c>
      <c r="I387" s="21" t="str">
        <f>Data!N387</f>
        <v>RUTA 40kh, Chapisca: A-15, Arica, Arica y Parinacota, Chile</v>
      </c>
    </row>
    <row r="388" spans="1:9" x14ac:dyDescent="0.2">
      <c r="A388" s="19">
        <f>Data!Q388</f>
        <v>44832.775918206018</v>
      </c>
      <c r="B388" s="20">
        <f>Data!Q388</f>
        <v>44832.775918206018</v>
      </c>
      <c r="C388" s="21" t="str">
        <f t="shared" si="10"/>
        <v>RUTA</v>
      </c>
      <c r="D388" s="21" t="str">
        <f>Data!A388</f>
        <v>LTJT30</v>
      </c>
      <c r="E388" s="21" t="str">
        <f>+Data!T388</f>
        <v>Max Speed: 35 km/h</v>
      </c>
      <c r="G388" s="21" t="str">
        <f t="shared" si="11"/>
        <v>ax Speed: 35</v>
      </c>
      <c r="H388" s="21">
        <f>VALUE(MID(Tabla1[[#This Row],[ExceptionDetailExtraInfo]],11,3))</f>
        <v>35</v>
      </c>
      <c r="I388" s="21" t="str">
        <f>Data!N388</f>
        <v>RUTA 40kh, Molinos: A-15, Arica, Arica y Parinacota, Chile</v>
      </c>
    </row>
    <row r="389" spans="1:9" x14ac:dyDescent="0.2">
      <c r="A389" s="19">
        <f>Data!Q389</f>
        <v>44833.319844641206</v>
      </c>
      <c r="B389" s="20">
        <f>Data!Q389</f>
        <v>44833.319844641206</v>
      </c>
      <c r="C389" s="21" t="str">
        <f t="shared" si="10"/>
        <v>RUTA</v>
      </c>
      <c r="D389" s="21" t="str">
        <f>Data!A389</f>
        <v>LTJT30</v>
      </c>
      <c r="E389" s="21" t="str">
        <f>+Data!T389</f>
        <v>Max Speed: 34 km/h</v>
      </c>
      <c r="G389" s="21" t="str">
        <f t="shared" si="11"/>
        <v>ax Speed: 34</v>
      </c>
      <c r="H389" s="21">
        <f>VALUE(MID(Tabla1[[#This Row],[ExceptionDetailExtraInfo]],11,3))</f>
        <v>34</v>
      </c>
      <c r="I389" s="21" t="str">
        <f>Data!N389</f>
        <v>RUTA 40kh, Molinos: J393+3C Molinos, Arica, Chile</v>
      </c>
    </row>
    <row r="390" spans="1:9" x14ac:dyDescent="0.2">
      <c r="A390" s="19">
        <f>Data!Q390</f>
        <v>44833.326712268521</v>
      </c>
      <c r="B390" s="20">
        <f>Data!Q390</f>
        <v>44833.326712268521</v>
      </c>
      <c r="C390" s="21" t="str">
        <f t="shared" si="10"/>
        <v>RUTA</v>
      </c>
      <c r="D390" s="21" t="str">
        <f>Data!A390</f>
        <v>LTJT30</v>
      </c>
      <c r="E390" s="21" t="str">
        <f>+Data!T390</f>
        <v>Max Speed: 35 km/h</v>
      </c>
      <c r="G390" s="21" t="str">
        <f t="shared" si="11"/>
        <v>ax Speed: 35</v>
      </c>
      <c r="H390" s="21">
        <f>VALUE(MID(Tabla1[[#This Row],[ExceptionDetailExtraInfo]],11,3))</f>
        <v>35</v>
      </c>
      <c r="I390" s="21" t="str">
        <f>Data!N390</f>
        <v>RUTA 40kh, Chapisca: A-15, Arica, Arica y Parinacota, Chile</v>
      </c>
    </row>
    <row r="391" spans="1:9" x14ac:dyDescent="0.2">
      <c r="A391" s="19">
        <f>Data!Q391</f>
        <v>44833.329948032406</v>
      </c>
      <c r="B391" s="20">
        <f>Data!Q391</f>
        <v>44833.329948032406</v>
      </c>
      <c r="C391" s="21" t="str">
        <f t="shared" si="10"/>
        <v>RUTA</v>
      </c>
      <c r="D391" s="21" t="str">
        <f>Data!A391</f>
        <v>LTJT30</v>
      </c>
      <c r="E391" s="21" t="str">
        <f>+Data!T391</f>
        <v>Max Speed: 37 km/h</v>
      </c>
      <c r="G391" s="21" t="str">
        <f t="shared" si="11"/>
        <v>ax Speed: 37</v>
      </c>
      <c r="H391" s="21">
        <f>VALUE(MID(Tabla1[[#This Row],[ExceptionDetailExtraInfo]],11,3))</f>
        <v>37</v>
      </c>
      <c r="I391" s="21" t="str">
        <f>Data!N391</f>
        <v>RUTA 40kh, Sora: A-15, Arica, Arica y Parinacota, Chile</v>
      </c>
    </row>
    <row r="392" spans="1:9" x14ac:dyDescent="0.2">
      <c r="A392" s="19">
        <f>Data!Q392</f>
        <v>44833.763397604169</v>
      </c>
      <c r="B392" s="20">
        <f>Data!Q392</f>
        <v>44833.763397604169</v>
      </c>
      <c r="C392" s="21" t="str">
        <f t="shared" si="10"/>
        <v>RUTA</v>
      </c>
      <c r="D392" s="21" t="str">
        <f>Data!A392</f>
        <v>LTJT30</v>
      </c>
      <c r="E392" s="21" t="str">
        <f>+Data!T392</f>
        <v>Max Speed: 39 km/h</v>
      </c>
      <c r="G392" s="21" t="str">
        <f t="shared" si="11"/>
        <v>ax Speed: 39</v>
      </c>
      <c r="H392" s="21">
        <f>VALUE(MID(Tabla1[[#This Row],[ExceptionDetailExtraInfo]],11,3))</f>
        <v>39</v>
      </c>
      <c r="I392" s="21" t="str">
        <f>Data!N392</f>
        <v>RUTA 40kh, Sora: A-15, Arica, Arica y Parinacota, Chile</v>
      </c>
    </row>
    <row r="393" spans="1:9" x14ac:dyDescent="0.2">
      <c r="A393" s="19">
        <f>Data!Q393</f>
        <v>44833.766459456019</v>
      </c>
      <c r="B393" s="20">
        <f>Data!Q393</f>
        <v>44833.766459456019</v>
      </c>
      <c r="C393" s="21" t="str">
        <f t="shared" si="10"/>
        <v>RUTA</v>
      </c>
      <c r="D393" s="21" t="str">
        <f>Data!A393</f>
        <v>LTJT30</v>
      </c>
      <c r="E393" s="21" t="str">
        <f>+Data!T393</f>
        <v>Max Speed: 35 km/h</v>
      </c>
      <c r="G393" s="21" t="str">
        <f t="shared" si="11"/>
        <v>ax Speed: 35</v>
      </c>
      <c r="H393" s="21">
        <f>VALUE(MID(Tabla1[[#This Row],[ExceptionDetailExtraInfo]],11,3))</f>
        <v>35</v>
      </c>
      <c r="I393" s="21" t="str">
        <f>Data!N393</f>
        <v>RUTA 40kh, Chapisca: J4M5+HR Chapisca, Arica, Chile</v>
      </c>
    </row>
    <row r="394" spans="1:9" x14ac:dyDescent="0.2">
      <c r="A394" s="19">
        <f>Data!Q394</f>
        <v>44833.773877083331</v>
      </c>
      <c r="B394" s="20">
        <f>Data!Q394</f>
        <v>44833.773877083331</v>
      </c>
      <c r="C394" s="21" t="str">
        <f t="shared" si="10"/>
        <v>RUTA</v>
      </c>
      <c r="D394" s="21" t="str">
        <f>Data!A394</f>
        <v>LTJT30</v>
      </c>
      <c r="E394" s="21" t="str">
        <f>+Data!T394</f>
        <v>Max Speed: 28 km/h</v>
      </c>
      <c r="G394" s="21" t="str">
        <f t="shared" si="11"/>
        <v>ax Speed: 28</v>
      </c>
      <c r="H394" s="21">
        <f>VALUE(MID(Tabla1[[#This Row],[ExceptionDetailExtraInfo]],11,3))</f>
        <v>28</v>
      </c>
      <c r="I394" s="21" t="str">
        <f>Data!N394</f>
        <v>RUTA 40kh, Molinos: A-15, Arica, Arica y Parinacota, Chile</v>
      </c>
    </row>
    <row r="395" spans="1:9" x14ac:dyDescent="0.2">
      <c r="A395" s="19">
        <f>Data!Q395</f>
        <v>44834.526727164353</v>
      </c>
      <c r="B395" s="20">
        <f>Data!Q395</f>
        <v>44834.526727164353</v>
      </c>
      <c r="C395" s="21" t="str">
        <f t="shared" si="10"/>
        <v>RUTA</v>
      </c>
      <c r="D395" s="21" t="str">
        <f>Data!A395</f>
        <v>LTJT30</v>
      </c>
      <c r="E395" s="21" t="str">
        <f>+Data!T395</f>
        <v>Max Speed: 33 km/h</v>
      </c>
      <c r="G395" s="21" t="str">
        <f t="shared" si="11"/>
        <v>ax Speed: 33</v>
      </c>
      <c r="H395" s="21">
        <f>VALUE(MID(Tabla1[[#This Row],[ExceptionDetailExtraInfo]],11,3))</f>
        <v>33</v>
      </c>
      <c r="I395" s="21" t="str">
        <f>Data!N395</f>
        <v>RUTA 40kh, Molinos: J393+3C Molinos, Arica, Chile</v>
      </c>
    </row>
    <row r="396" spans="1:9" x14ac:dyDescent="0.2">
      <c r="A396" s="19">
        <f>Data!Q396</f>
        <v>44834.533971412035</v>
      </c>
      <c r="B396" s="20">
        <f>Data!Q396</f>
        <v>44834.533971412035</v>
      </c>
      <c r="C396" s="21" t="str">
        <f t="shared" si="10"/>
        <v>RUTA</v>
      </c>
      <c r="D396" s="21" t="str">
        <f>Data!A396</f>
        <v>LTJT30</v>
      </c>
      <c r="E396" s="21" t="str">
        <f>+Data!T396</f>
        <v>Max Speed: 40 km/h</v>
      </c>
      <c r="G396" s="21" t="str">
        <f t="shared" si="11"/>
        <v>ax Speed: 40</v>
      </c>
      <c r="H396" s="21">
        <f>VALUE(MID(Tabla1[[#This Row],[ExceptionDetailExtraInfo]],11,3))</f>
        <v>40</v>
      </c>
      <c r="I396" s="21" t="str">
        <f>Data!N396</f>
        <v>RUTA 40kh, Chapisca: A-15, Arica, Arica y Parinacota, Chile</v>
      </c>
    </row>
    <row r="397" spans="1:9" x14ac:dyDescent="0.2">
      <c r="A397" s="19">
        <f>Data!Q397</f>
        <v>44834.771024224538</v>
      </c>
      <c r="B397" s="20">
        <f>Data!Q397</f>
        <v>44834.771024224538</v>
      </c>
      <c r="C397" s="21" t="str">
        <f t="shared" si="10"/>
        <v>RUTA</v>
      </c>
      <c r="D397" s="21" t="str">
        <f>Data!A397</f>
        <v>LTJT30</v>
      </c>
      <c r="E397" s="21" t="str">
        <f>+Data!T397</f>
        <v>Max Speed: 32 km/h</v>
      </c>
      <c r="G397" s="21" t="str">
        <f t="shared" si="11"/>
        <v>ax Speed: 32</v>
      </c>
      <c r="H397" s="21">
        <f>VALUE(MID(Tabla1[[#This Row],[ExceptionDetailExtraInfo]],11,3))</f>
        <v>32</v>
      </c>
      <c r="I397" s="21" t="str">
        <f>Data!N397</f>
        <v>RUTA 40kh, Sora: A-15, Arica, Arica y Parinacota, Chile</v>
      </c>
    </row>
    <row r="398" spans="1:9" x14ac:dyDescent="0.2">
      <c r="A398" s="19">
        <f>Data!Q398</f>
        <v>44834.774616516203</v>
      </c>
      <c r="B398" s="20">
        <f>Data!Q398</f>
        <v>44834.774616516203</v>
      </c>
      <c r="C398" s="21" t="str">
        <f t="shared" si="10"/>
        <v>RUTA</v>
      </c>
      <c r="D398" s="21" t="str">
        <f>Data!A398</f>
        <v>LTJT30</v>
      </c>
      <c r="E398" s="21" t="str">
        <f>+Data!T398</f>
        <v>Max Speed: 31 km/h</v>
      </c>
      <c r="G398" s="21" t="str">
        <f t="shared" si="11"/>
        <v>ax Speed: 31</v>
      </c>
      <c r="H398" s="21">
        <f>VALUE(MID(Tabla1[[#This Row],[ExceptionDetailExtraInfo]],11,3))</f>
        <v>31</v>
      </c>
      <c r="I398" s="21" t="str">
        <f>Data!N398</f>
        <v>RUTA 40kh, Chapisca: J4M5+HR Chapisca, Arica, Chile</v>
      </c>
    </row>
    <row r="399" spans="1:9" x14ac:dyDescent="0.2">
      <c r="A399" s="19">
        <f>Data!Q399</f>
        <v>44834.782374305556</v>
      </c>
      <c r="B399" s="20">
        <f>Data!Q399</f>
        <v>44834.782374305556</v>
      </c>
      <c r="C399" s="21" t="str">
        <f t="shared" si="10"/>
        <v>RUTA</v>
      </c>
      <c r="D399" s="21" t="str">
        <f>Data!A399</f>
        <v>LTJT30</v>
      </c>
      <c r="E399" s="21" t="str">
        <f>+Data!T399</f>
        <v>Max Speed: 28 km/h</v>
      </c>
      <c r="G399" s="21" t="str">
        <f t="shared" si="11"/>
        <v>ax Speed: 28</v>
      </c>
      <c r="H399" s="21">
        <f>VALUE(MID(Tabla1[[#This Row],[ExceptionDetailExtraInfo]],11,3))</f>
        <v>28</v>
      </c>
      <c r="I399" s="21" t="str">
        <f>Data!N399</f>
        <v>RUTA 40kh, Molinos: A-15, Arica, Arica y Parinacota, Chile</v>
      </c>
    </row>
  </sheetData>
  <mergeCells count="1">
    <mergeCell ref="A1:I1"/>
  </mergeCells>
  <phoneticPr fontId="19" type="noConversion"/>
  <conditionalFormatting sqref="I12:I399">
    <cfRule type="expression" dxfId="13" priority="4" stopIfTrue="1">
      <formula>ISNUMBER(SEARCH("Customer Zone", #REF!))</formula>
    </cfRule>
    <cfRule type="expression" dxfId="12" priority="5" stopIfTrue="1">
      <formula>ISNUMBER(SEARCH("Home Zone", #REF!))</formula>
    </cfRule>
    <cfRule type="expression" dxfId="11" priority="6" stopIfTrue="1">
      <formula>ISNUMBER(SEARCH("Depot Zone", #REF!))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23"/>
  <sheetViews>
    <sheetView workbookViewId="0"/>
  </sheetViews>
  <sheetFormatPr baseColWidth="10" defaultColWidth="9.140625" defaultRowHeight="12.75" x14ac:dyDescent="0.2"/>
  <cols>
    <col min="1" max="5" width="30" customWidth="1"/>
    <col min="6" max="6" width="30" style="16" customWidth="1"/>
    <col min="7" max="8" width="30" customWidth="1"/>
    <col min="9" max="10" width="30" style="16" customWidth="1"/>
    <col min="11" max="12" width="30" customWidth="1"/>
  </cols>
  <sheetData>
    <row r="1" spans="1:12" s="14" customFormat="1" x14ac:dyDescent="0.2">
      <c r="A1" s="14" t="s">
        <v>33</v>
      </c>
      <c r="B1" s="14" t="s">
        <v>34</v>
      </c>
      <c r="C1" s="14" t="s">
        <v>35</v>
      </c>
      <c r="D1" s="14" t="s">
        <v>36</v>
      </c>
      <c r="E1" s="14" t="s">
        <v>37</v>
      </c>
      <c r="F1" s="15" t="s">
        <v>136</v>
      </c>
      <c r="G1" s="14" t="s">
        <v>157</v>
      </c>
      <c r="H1" s="14" t="s">
        <v>175</v>
      </c>
      <c r="I1" s="15" t="s">
        <v>193</v>
      </c>
      <c r="J1" s="15" t="s">
        <v>224</v>
      </c>
      <c r="K1" s="14" t="s">
        <v>242</v>
      </c>
      <c r="L1" s="14" t="s">
        <v>276</v>
      </c>
    </row>
    <row r="2" spans="1:12" x14ac:dyDescent="0.2">
      <c r="A2" t="s">
        <v>38</v>
      </c>
      <c r="B2" t="s">
        <v>57</v>
      </c>
      <c r="C2" t="s">
        <v>58</v>
      </c>
      <c r="D2" t="s">
        <v>59</v>
      </c>
      <c r="E2" t="s">
        <v>60</v>
      </c>
      <c r="F2" s="16" t="s">
        <v>137</v>
      </c>
      <c r="G2" t="s">
        <v>58</v>
      </c>
      <c r="H2" t="s">
        <v>176</v>
      </c>
      <c r="I2" s="16" t="s">
        <v>58</v>
      </c>
      <c r="J2" s="16" t="s">
        <v>210</v>
      </c>
      <c r="K2" t="s">
        <v>243</v>
      </c>
      <c r="L2" t="s">
        <v>277</v>
      </c>
    </row>
    <row r="3" spans="1:12" x14ac:dyDescent="0.2">
      <c r="A3" t="s">
        <v>124</v>
      </c>
      <c r="B3" t="s">
        <v>126</v>
      </c>
      <c r="C3" t="s">
        <v>127</v>
      </c>
      <c r="D3" t="s">
        <v>128</v>
      </c>
      <c r="E3" t="s">
        <v>129</v>
      </c>
      <c r="F3" s="16" t="s">
        <v>138</v>
      </c>
      <c r="G3" t="s">
        <v>158</v>
      </c>
      <c r="H3" t="s">
        <v>177</v>
      </c>
      <c r="I3" s="16" t="s">
        <v>158</v>
      </c>
      <c r="J3" s="16" t="s">
        <v>211</v>
      </c>
      <c r="K3" t="s">
        <v>244</v>
      </c>
      <c r="L3" t="s">
        <v>278</v>
      </c>
    </row>
    <row r="4" spans="1:12" x14ac:dyDescent="0.2">
      <c r="A4" t="s">
        <v>125</v>
      </c>
      <c r="B4" t="s">
        <v>130</v>
      </c>
      <c r="C4" t="s">
        <v>131</v>
      </c>
      <c r="D4" t="s">
        <v>132</v>
      </c>
      <c r="E4" t="s">
        <v>133</v>
      </c>
      <c r="F4" s="16" t="s">
        <v>139</v>
      </c>
      <c r="G4" t="s">
        <v>159</v>
      </c>
      <c r="H4" t="s">
        <v>178</v>
      </c>
      <c r="I4" s="16" t="s">
        <v>202</v>
      </c>
      <c r="J4" s="16" t="s">
        <v>212</v>
      </c>
      <c r="K4" t="s">
        <v>245</v>
      </c>
      <c r="L4" t="s">
        <v>279</v>
      </c>
    </row>
    <row r="5" spans="1:12" x14ac:dyDescent="0.2">
      <c r="A5" t="s">
        <v>39</v>
      </c>
      <c r="B5" t="s">
        <v>61</v>
      </c>
      <c r="C5" t="s">
        <v>62</v>
      </c>
      <c r="D5" t="s">
        <v>63</v>
      </c>
      <c r="E5" t="s">
        <v>64</v>
      </c>
      <c r="F5" s="16" t="s">
        <v>140</v>
      </c>
      <c r="G5" t="s">
        <v>160</v>
      </c>
      <c r="H5" t="s">
        <v>179</v>
      </c>
      <c r="I5" s="16" t="s">
        <v>203</v>
      </c>
      <c r="J5" s="16" t="s">
        <v>213</v>
      </c>
      <c r="K5" t="s">
        <v>246</v>
      </c>
      <c r="L5" t="s">
        <v>280</v>
      </c>
    </row>
    <row r="6" spans="1:12" x14ac:dyDescent="0.2">
      <c r="A6" t="s">
        <v>40</v>
      </c>
      <c r="B6" t="s">
        <v>65</v>
      </c>
      <c r="C6" t="s">
        <v>66</v>
      </c>
      <c r="D6" t="s">
        <v>67</v>
      </c>
      <c r="E6" t="s">
        <v>68</v>
      </c>
      <c r="F6" s="16" t="s">
        <v>141</v>
      </c>
      <c r="G6" t="s">
        <v>161</v>
      </c>
      <c r="H6" t="s">
        <v>180</v>
      </c>
      <c r="I6" s="16" t="s">
        <v>194</v>
      </c>
      <c r="J6" s="16" t="s">
        <v>214</v>
      </c>
      <c r="K6" t="s">
        <v>247</v>
      </c>
      <c r="L6" t="s">
        <v>281</v>
      </c>
    </row>
    <row r="7" spans="1:12" x14ac:dyDescent="0.2">
      <c r="A7" t="s">
        <v>41</v>
      </c>
      <c r="B7" t="s">
        <v>69</v>
      </c>
      <c r="C7" t="s">
        <v>70</v>
      </c>
      <c r="D7" t="s">
        <v>71</v>
      </c>
      <c r="E7" t="s">
        <v>72</v>
      </c>
      <c r="F7" s="16" t="s">
        <v>142</v>
      </c>
      <c r="G7" t="s">
        <v>162</v>
      </c>
      <c r="H7" t="s">
        <v>181</v>
      </c>
      <c r="I7" s="16" t="s">
        <v>204</v>
      </c>
      <c r="J7" s="16" t="s">
        <v>215</v>
      </c>
      <c r="K7" t="s">
        <v>248</v>
      </c>
      <c r="L7" t="s">
        <v>282</v>
      </c>
    </row>
    <row r="8" spans="1:12" x14ac:dyDescent="0.2">
      <c r="A8" t="s">
        <v>56</v>
      </c>
      <c r="B8" t="s">
        <v>73</v>
      </c>
      <c r="C8" t="s">
        <v>74</v>
      </c>
      <c r="D8" t="s">
        <v>75</v>
      </c>
      <c r="E8" t="s">
        <v>76</v>
      </c>
      <c r="F8" s="16" t="s">
        <v>143</v>
      </c>
      <c r="G8" t="s">
        <v>163</v>
      </c>
      <c r="H8" t="s">
        <v>75</v>
      </c>
      <c r="I8" s="16" t="s">
        <v>195</v>
      </c>
      <c r="J8" s="16" t="s">
        <v>225</v>
      </c>
      <c r="K8" t="s">
        <v>249</v>
      </c>
      <c r="L8" t="s">
        <v>283</v>
      </c>
    </row>
    <row r="9" spans="1:12" x14ac:dyDescent="0.2">
      <c r="A9" t="s">
        <v>42</v>
      </c>
      <c r="B9" t="s">
        <v>77</v>
      </c>
      <c r="C9" t="s">
        <v>78</v>
      </c>
      <c r="D9" t="s">
        <v>79</v>
      </c>
      <c r="E9" t="s">
        <v>80</v>
      </c>
      <c r="F9" s="16" t="s">
        <v>144</v>
      </c>
      <c r="G9" t="s">
        <v>164</v>
      </c>
      <c r="H9" t="s">
        <v>182</v>
      </c>
      <c r="I9" s="16" t="s">
        <v>196</v>
      </c>
      <c r="J9" s="16" t="s">
        <v>80</v>
      </c>
      <c r="K9" t="s">
        <v>250</v>
      </c>
      <c r="L9" t="s">
        <v>284</v>
      </c>
    </row>
    <row r="10" spans="1:12" x14ac:dyDescent="0.2">
      <c r="A10" t="s">
        <v>43</v>
      </c>
      <c r="B10" t="s">
        <v>81</v>
      </c>
      <c r="C10" t="s">
        <v>82</v>
      </c>
      <c r="D10" t="s">
        <v>83</v>
      </c>
      <c r="E10" t="s">
        <v>84</v>
      </c>
      <c r="F10" s="16" t="s">
        <v>145</v>
      </c>
      <c r="G10" t="s">
        <v>169</v>
      </c>
      <c r="H10" t="s">
        <v>183</v>
      </c>
      <c r="I10" s="16" t="s">
        <v>205</v>
      </c>
      <c r="J10" s="16" t="s">
        <v>216</v>
      </c>
      <c r="K10" t="s">
        <v>251</v>
      </c>
      <c r="L10" t="s">
        <v>285</v>
      </c>
    </row>
    <row r="11" spans="1:12" x14ac:dyDescent="0.2">
      <c r="A11" t="s">
        <v>44</v>
      </c>
      <c r="B11" t="s">
        <v>2</v>
      </c>
      <c r="C11" t="s">
        <v>85</v>
      </c>
      <c r="D11" t="s">
        <v>86</v>
      </c>
      <c r="E11" t="s">
        <v>87</v>
      </c>
      <c r="F11" s="16" t="s">
        <v>10</v>
      </c>
      <c r="G11" t="s">
        <v>10</v>
      </c>
      <c r="H11" t="s">
        <v>86</v>
      </c>
      <c r="I11" s="16" t="s">
        <v>10</v>
      </c>
      <c r="J11" s="16" t="s">
        <v>226</v>
      </c>
      <c r="K11" t="s">
        <v>252</v>
      </c>
      <c r="L11" t="s">
        <v>286</v>
      </c>
    </row>
    <row r="12" spans="1:12" x14ac:dyDescent="0.2">
      <c r="A12" t="s">
        <v>45</v>
      </c>
      <c r="B12" t="s">
        <v>88</v>
      </c>
      <c r="C12" t="s">
        <v>89</v>
      </c>
      <c r="D12" t="s">
        <v>90</v>
      </c>
      <c r="E12" t="s">
        <v>91</v>
      </c>
      <c r="F12" s="16" t="s">
        <v>146</v>
      </c>
      <c r="G12" t="s">
        <v>165</v>
      </c>
      <c r="H12" t="s">
        <v>184</v>
      </c>
      <c r="I12" s="16" t="s">
        <v>197</v>
      </c>
      <c r="J12" s="16" t="s">
        <v>227</v>
      </c>
      <c r="K12" t="s">
        <v>253</v>
      </c>
      <c r="L12" t="s">
        <v>287</v>
      </c>
    </row>
    <row r="13" spans="1:12" x14ac:dyDescent="0.2">
      <c r="A13" t="s">
        <v>46</v>
      </c>
      <c r="B13" t="s">
        <v>92</v>
      </c>
      <c r="C13" t="s">
        <v>93</v>
      </c>
      <c r="D13" t="s">
        <v>94</v>
      </c>
      <c r="E13" t="s">
        <v>95</v>
      </c>
      <c r="F13" s="16" t="s">
        <v>147</v>
      </c>
      <c r="G13" t="s">
        <v>166</v>
      </c>
      <c r="H13" t="s">
        <v>185</v>
      </c>
      <c r="I13" s="16" t="s">
        <v>198</v>
      </c>
      <c r="J13" s="16" t="s">
        <v>217</v>
      </c>
      <c r="K13" t="s">
        <v>254</v>
      </c>
      <c r="L13" t="s">
        <v>288</v>
      </c>
    </row>
    <row r="14" spans="1:12" x14ac:dyDescent="0.2">
      <c r="A14" t="s">
        <v>47</v>
      </c>
      <c r="B14" t="s">
        <v>0</v>
      </c>
      <c r="C14" t="s">
        <v>96</v>
      </c>
      <c r="D14" t="s">
        <v>97</v>
      </c>
      <c r="E14" t="s">
        <v>98</v>
      </c>
      <c r="F14" s="16" t="s">
        <v>148</v>
      </c>
      <c r="G14" t="s">
        <v>167</v>
      </c>
      <c r="H14" t="s">
        <v>186</v>
      </c>
      <c r="I14" s="16" t="s">
        <v>199</v>
      </c>
      <c r="J14" s="16" t="s">
        <v>228</v>
      </c>
      <c r="K14" t="s">
        <v>255</v>
      </c>
      <c r="L14" t="s">
        <v>289</v>
      </c>
    </row>
    <row r="15" spans="1:12" x14ac:dyDescent="0.2">
      <c r="A15" t="s">
        <v>48</v>
      </c>
      <c r="B15" t="s">
        <v>99</v>
      </c>
      <c r="C15" t="s">
        <v>100</v>
      </c>
      <c r="D15" t="s">
        <v>101</v>
      </c>
      <c r="E15" t="s">
        <v>102</v>
      </c>
      <c r="F15" s="16" t="s">
        <v>149</v>
      </c>
      <c r="G15" t="s">
        <v>170</v>
      </c>
      <c r="H15" t="s">
        <v>192</v>
      </c>
      <c r="I15" s="16" t="s">
        <v>200</v>
      </c>
      <c r="J15" s="16" t="s">
        <v>229</v>
      </c>
      <c r="K15" t="s">
        <v>256</v>
      </c>
      <c r="L15" t="s">
        <v>290</v>
      </c>
    </row>
    <row r="16" spans="1:12" x14ac:dyDescent="0.2">
      <c r="A16" t="s">
        <v>49</v>
      </c>
      <c r="B16" t="s">
        <v>103</v>
      </c>
      <c r="C16" t="s">
        <v>104</v>
      </c>
      <c r="D16" t="s">
        <v>1</v>
      </c>
      <c r="E16" t="s">
        <v>105</v>
      </c>
      <c r="F16" s="16" t="s">
        <v>150</v>
      </c>
      <c r="G16" t="s">
        <v>168</v>
      </c>
      <c r="H16" t="s">
        <v>1</v>
      </c>
      <c r="I16" s="16" t="s">
        <v>201</v>
      </c>
      <c r="J16" s="16" t="s">
        <v>230</v>
      </c>
      <c r="K16" t="s">
        <v>257</v>
      </c>
      <c r="L16" t="s">
        <v>291</v>
      </c>
    </row>
    <row r="17" spans="1:12" x14ac:dyDescent="0.2">
      <c r="A17" t="s">
        <v>53</v>
      </c>
      <c r="B17" t="s">
        <v>106</v>
      </c>
      <c r="C17" t="s">
        <v>107</v>
      </c>
      <c r="D17" t="s">
        <v>108</v>
      </c>
      <c r="E17" t="s">
        <v>109</v>
      </c>
      <c r="F17" s="16" t="s">
        <v>151</v>
      </c>
      <c r="G17" t="s">
        <v>171</v>
      </c>
      <c r="H17" t="s">
        <v>187</v>
      </c>
      <c r="I17" s="16" t="s">
        <v>206</v>
      </c>
      <c r="J17" s="16" t="s">
        <v>218</v>
      </c>
      <c r="K17" t="s">
        <v>258</v>
      </c>
      <c r="L17" t="s">
        <v>292</v>
      </c>
    </row>
    <row r="18" spans="1:12" x14ac:dyDescent="0.2">
      <c r="A18" t="s">
        <v>50</v>
      </c>
      <c r="B18" t="s">
        <v>110</v>
      </c>
      <c r="C18" t="s">
        <v>111</v>
      </c>
      <c r="D18" t="s">
        <v>112</v>
      </c>
      <c r="E18" t="s">
        <v>113</v>
      </c>
      <c r="F18" s="16" t="s">
        <v>152</v>
      </c>
      <c r="G18" t="s">
        <v>172</v>
      </c>
      <c r="H18" t="s">
        <v>188</v>
      </c>
      <c r="I18" s="16" t="s">
        <v>207</v>
      </c>
      <c r="J18" s="16" t="s">
        <v>219</v>
      </c>
      <c r="K18" t="s">
        <v>259</v>
      </c>
      <c r="L18" t="s">
        <v>293</v>
      </c>
    </row>
    <row r="19" spans="1:12" x14ac:dyDescent="0.2">
      <c r="A19" s="16" t="s">
        <v>51</v>
      </c>
      <c r="B19" t="s">
        <v>265</v>
      </c>
      <c r="C19" t="s">
        <v>266</v>
      </c>
      <c r="D19" t="s">
        <v>114</v>
      </c>
      <c r="E19" t="s">
        <v>267</v>
      </c>
      <c r="F19" t="s">
        <v>153</v>
      </c>
      <c r="G19" s="16" t="s">
        <v>266</v>
      </c>
      <c r="H19" s="16" t="s">
        <v>189</v>
      </c>
      <c r="I19" s="16" t="s">
        <v>268</v>
      </c>
      <c r="J19" s="16" t="s">
        <v>220</v>
      </c>
      <c r="K19" s="16" t="s">
        <v>260</v>
      </c>
      <c r="L19" t="s">
        <v>294</v>
      </c>
    </row>
    <row r="20" spans="1:12" x14ac:dyDescent="0.2">
      <c r="A20" s="16" t="s">
        <v>52</v>
      </c>
      <c r="B20" t="s">
        <v>269</v>
      </c>
      <c r="C20" t="s">
        <v>270</v>
      </c>
      <c r="D20" t="s">
        <v>271</v>
      </c>
      <c r="E20" t="s">
        <v>272</v>
      </c>
      <c r="F20" t="s">
        <v>154</v>
      </c>
      <c r="G20" s="16" t="s">
        <v>273</v>
      </c>
      <c r="H20" s="16" t="s">
        <v>274</v>
      </c>
      <c r="I20" s="16" t="s">
        <v>275</v>
      </c>
      <c r="J20" s="16" t="s">
        <v>221</v>
      </c>
      <c r="K20" s="16" t="s">
        <v>261</v>
      </c>
      <c r="L20" t="s">
        <v>295</v>
      </c>
    </row>
    <row r="21" spans="1:12" x14ac:dyDescent="0.2">
      <c r="A21" t="s">
        <v>54</v>
      </c>
      <c r="B21" t="s">
        <v>115</v>
      </c>
      <c r="C21" t="s">
        <v>116</v>
      </c>
      <c r="D21" t="s">
        <v>117</v>
      </c>
      <c r="E21" t="s">
        <v>118</v>
      </c>
      <c r="F21" s="16" t="s">
        <v>155</v>
      </c>
      <c r="G21" t="s">
        <v>173</v>
      </c>
      <c r="H21" t="s">
        <v>190</v>
      </c>
      <c r="I21" s="16" t="s">
        <v>208</v>
      </c>
      <c r="J21" s="16" t="s">
        <v>222</v>
      </c>
      <c r="K21" t="s">
        <v>262</v>
      </c>
      <c r="L21" t="s">
        <v>296</v>
      </c>
    </row>
    <row r="22" spans="1:12" x14ac:dyDescent="0.2">
      <c r="A22" t="s">
        <v>55</v>
      </c>
      <c r="B22" t="s">
        <v>119</v>
      </c>
      <c r="C22" t="s">
        <v>120</v>
      </c>
      <c r="D22" t="s">
        <v>121</v>
      </c>
      <c r="E22" t="s">
        <v>122</v>
      </c>
      <c r="F22" s="16" t="s">
        <v>156</v>
      </c>
      <c r="G22" t="s">
        <v>174</v>
      </c>
      <c r="H22" t="s">
        <v>191</v>
      </c>
      <c r="I22" s="16" t="s">
        <v>209</v>
      </c>
      <c r="J22" s="16" t="s">
        <v>223</v>
      </c>
      <c r="K22" t="s">
        <v>263</v>
      </c>
      <c r="L22" t="s">
        <v>297</v>
      </c>
    </row>
    <row r="23" spans="1:12" x14ac:dyDescent="0.2">
      <c r="A23" t="s">
        <v>232</v>
      </c>
      <c r="B23" t="s">
        <v>233</v>
      </c>
      <c r="C23" t="s">
        <v>234</v>
      </c>
      <c r="D23" t="s">
        <v>235</v>
      </c>
      <c r="E23" t="s">
        <v>236</v>
      </c>
      <c r="F23" t="s">
        <v>237</v>
      </c>
      <c r="G23" t="s">
        <v>238</v>
      </c>
      <c r="H23" t="s">
        <v>239</v>
      </c>
      <c r="I23" s="16" t="s">
        <v>240</v>
      </c>
      <c r="J23" s="16" t="s">
        <v>241</v>
      </c>
      <c r="K23" t="s">
        <v>264</v>
      </c>
      <c r="L23" t="s">
        <v>298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Data</vt:lpstr>
      <vt:lpstr>Report</vt:lpstr>
      <vt:lpstr>Languages</vt:lpstr>
      <vt:lpstr>AllData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CyD</cp:lastModifiedBy>
  <dcterms:created xsi:type="dcterms:W3CDTF">2009-06-11T14:10:24Z</dcterms:created>
  <dcterms:modified xsi:type="dcterms:W3CDTF">2022-10-21T17:45:35Z</dcterms:modified>
</cp:coreProperties>
</file>